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6E57746D-842A-4956-B75B-539A3E0C98E4}" xr6:coauthVersionLast="47" xr6:coauthVersionMax="47" xr10:uidLastSave="{00000000-0000-0000-0000-000000000000}"/>
  <bookViews>
    <workbookView xWindow="1536" yWindow="1536" windowWidth="17280" windowHeight="8880" xr2:uid="{00000000-000D-0000-FFFF-FFFF00000000}"/>
  </bookViews>
  <sheets>
    <sheet name="902-01" sheetId="28" r:id="rId1"/>
  </sheets>
  <definedNames>
    <definedName name="_xlnm._FilterDatabase" localSheetId="0" hidden="1">'902-01'!$A$1:$N$5</definedName>
    <definedName name="_xlnm.Print_Titles" localSheetId="0">'902-01'!$4:$4</definedName>
    <definedName name="_xlnm.Print_Area" localSheetId="0">'902-01'!$A:$N</definedName>
    <definedName name="OLE_LINK1" localSheetId="0">'902-01'!#REF!</definedName>
    <definedName name="Z_0662DE50_167F_4B25_97FD_A7AED25B9A9B_.wvu.FilterData" localSheetId="0" hidden="1">'902-01'!$A$1:$N$5</definedName>
    <definedName name="Z_0662DE50_167F_4B25_97FD_A7AED25B9A9B_.wvu.PrintArea" localSheetId="0" hidden="1">'902-01'!$A:$N</definedName>
    <definedName name="Z_0662DE50_167F_4B25_97FD_A7AED25B9A9B_.wvu.PrintTitles" localSheetId="0" hidden="1">'902-01'!$4:$4</definedName>
    <definedName name="Z_DAEC90D1_4FF0_4120_BB8B_FF6065E6C301_.wvu.Cols" localSheetId="0" hidden="1">'902-01'!$A:$A,'902-01'!#REF!,'902-01'!#REF!</definedName>
    <definedName name="Z_DAEC90D1_4FF0_4120_BB8B_FF6065E6C301_.wvu.FilterData" localSheetId="0" hidden="1">'902-01'!$A$1:$N$5</definedName>
    <definedName name="Z_DAEC90D1_4FF0_4120_BB8B_FF6065E6C301_.wvu.PrintArea" localSheetId="0" hidden="1">'902-01'!$A:$N</definedName>
    <definedName name="Z_DAEC90D1_4FF0_4120_BB8B_FF6065E6C301_.wvu.PrintTitles" localSheetId="0" hidden="1">'902-01'!$4:$4</definedName>
  </definedNames>
  <calcPr calcId="191029"/>
  <customWorkbookViews>
    <customWorkbookView name="Zmenšeno" guid="{DAEC90D1-4FF0-4120-BB8B-FF6065E6C301}" xWindow="296" windowWidth="1440" windowHeight="753" activeSheetId="27"/>
    <customWorkbookView name="Všechno" guid="{0662DE50-167F-4B25-97FD-A7AED25B9A9B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8" i="28" l="1"/>
  <c r="J248" i="28"/>
  <c r="H248" i="28"/>
  <c r="L248" i="28" s="1"/>
  <c r="K243" i="28"/>
  <c r="J243" i="28"/>
  <c r="H243" i="28"/>
  <c r="K239" i="28"/>
  <c r="J239" i="28"/>
  <c r="H239" i="28"/>
  <c r="K237" i="28"/>
  <c r="J237" i="28"/>
  <c r="H237" i="28"/>
  <c r="K235" i="28"/>
  <c r="J235" i="28"/>
  <c r="H235" i="28"/>
  <c r="K233" i="28"/>
  <c r="J233" i="28"/>
  <c r="H233" i="28"/>
  <c r="K231" i="28"/>
  <c r="J231" i="28"/>
  <c r="H231" i="28"/>
  <c r="K229" i="28"/>
  <c r="J229" i="28"/>
  <c r="H229" i="28"/>
  <c r="K227" i="28"/>
  <c r="J227" i="28"/>
  <c r="H227" i="28"/>
  <c r="K225" i="28"/>
  <c r="J225" i="28"/>
  <c r="H225" i="28"/>
  <c r="K223" i="28"/>
  <c r="J223" i="28"/>
  <c r="H223" i="28"/>
  <c r="K221" i="28"/>
  <c r="J221" i="28"/>
  <c r="H221" i="28"/>
  <c r="K219" i="28"/>
  <c r="J219" i="28"/>
  <c r="H219" i="28"/>
  <c r="K217" i="28"/>
  <c r="J217" i="28"/>
  <c r="H217" i="28"/>
  <c r="K215" i="28"/>
  <c r="J215" i="28"/>
  <c r="H215" i="28"/>
  <c r="K213" i="28"/>
  <c r="J213" i="28"/>
  <c r="H213" i="28"/>
  <c r="K211" i="28"/>
  <c r="J211" i="28"/>
  <c r="H211" i="28"/>
  <c r="K209" i="28"/>
  <c r="J209" i="28"/>
  <c r="H209" i="28"/>
  <c r="K207" i="28"/>
  <c r="J207" i="28"/>
  <c r="H207" i="28"/>
  <c r="K205" i="28"/>
  <c r="J205" i="28"/>
  <c r="H205" i="28"/>
  <c r="K203" i="28"/>
  <c r="J203" i="28"/>
  <c r="H203" i="28"/>
  <c r="K201" i="28"/>
  <c r="J201" i="28"/>
  <c r="H201" i="28"/>
  <c r="K199" i="28"/>
  <c r="J199" i="28"/>
  <c r="H199" i="28"/>
  <c r="H192" i="28" s="1"/>
  <c r="K197" i="28"/>
  <c r="J197" i="28"/>
  <c r="H197" i="28"/>
  <c r="K195" i="28"/>
  <c r="J195" i="28"/>
  <c r="H195" i="28"/>
  <c r="K193" i="28"/>
  <c r="J193" i="28"/>
  <c r="J192" i="28" s="1"/>
  <c r="H193" i="28"/>
  <c r="L197" i="28" l="1"/>
  <c r="L205" i="28"/>
  <c r="L213" i="28"/>
  <c r="L221" i="28"/>
  <c r="L237" i="28"/>
  <c r="L203" i="28"/>
  <c r="L211" i="28"/>
  <c r="L219" i="28"/>
  <c r="L227" i="28"/>
  <c r="L209" i="28"/>
  <c r="L217" i="28"/>
  <c r="L225" i="28"/>
  <c r="L233" i="28"/>
  <c r="L243" i="28"/>
  <c r="L229" i="28"/>
  <c r="L195" i="28"/>
  <c r="L235" i="28"/>
  <c r="L193" i="28"/>
  <c r="L201" i="28"/>
  <c r="L199" i="28"/>
  <c r="L207" i="28"/>
  <c r="L215" i="28"/>
  <c r="L223" i="28"/>
  <c r="L231" i="28"/>
  <c r="L239" i="28"/>
  <c r="K102" i="28"/>
  <c r="J143" i="28"/>
  <c r="J151" i="28"/>
  <c r="J102" i="28"/>
  <c r="J98" i="28"/>
  <c r="H115" i="28"/>
  <c r="H119" i="28"/>
  <c r="J111" i="28"/>
  <c r="J129" i="28"/>
  <c r="J131" i="28"/>
  <c r="H179" i="28"/>
  <c r="J179" i="28"/>
  <c r="J166" i="28"/>
  <c r="J161" i="28"/>
  <c r="J96" i="28"/>
  <c r="J173" i="28"/>
  <c r="J100" i="28"/>
  <c r="J9" i="28"/>
  <c r="J107" i="28"/>
  <c r="J113" i="28"/>
  <c r="H154" i="28"/>
  <c r="H171" i="28"/>
  <c r="J117" i="28"/>
  <c r="J156" i="28"/>
  <c r="J171" i="28"/>
  <c r="H175" i="28"/>
  <c r="J127" i="28"/>
  <c r="J147" i="28"/>
  <c r="J181" i="28"/>
  <c r="J169" i="28"/>
  <c r="J175" i="28"/>
  <c r="H102" i="28"/>
  <c r="L102" i="28" s="1"/>
  <c r="J135" i="28"/>
  <c r="K163" i="28"/>
  <c r="J163" i="28"/>
  <c r="H161" i="28"/>
  <c r="H151" i="28"/>
  <c r="L192" i="28" l="1"/>
  <c r="L151" i="28"/>
  <c r="L171" i="28"/>
  <c r="L179" i="28"/>
  <c r="J125" i="28"/>
  <c r="J141" i="28"/>
  <c r="L175" i="28"/>
  <c r="J109" i="28"/>
  <c r="J133" i="28"/>
  <c r="J121" i="28"/>
  <c r="J137" i="28"/>
  <c r="K105" i="28"/>
  <c r="K151" i="28"/>
  <c r="H156" i="28"/>
  <c r="L156" i="28" s="1"/>
  <c r="K156" i="28"/>
  <c r="J119" i="28"/>
  <c r="L119" i="28" s="1"/>
  <c r="K119" i="28"/>
  <c r="K98" i="28"/>
  <c r="H98" i="28"/>
  <c r="L98" i="28" s="1"/>
  <c r="K113" i="28"/>
  <c r="H113" i="28"/>
  <c r="L113" i="28" s="1"/>
  <c r="L161" i="28"/>
  <c r="K161" i="28"/>
  <c r="H135" i="28"/>
  <c r="L135" i="28" s="1"/>
  <c r="K135" i="28"/>
  <c r="J123" i="28"/>
  <c r="K137" i="28"/>
  <c r="H137" i="28"/>
  <c r="L137" i="28" s="1"/>
  <c r="K147" i="28"/>
  <c r="H147" i="28"/>
  <c r="L147" i="28" s="1"/>
  <c r="K107" i="28"/>
  <c r="H107" i="28"/>
  <c r="L107" i="28" s="1"/>
  <c r="K117" i="28"/>
  <c r="H117" i="28"/>
  <c r="L117" i="28" s="1"/>
  <c r="K141" i="28"/>
  <c r="H141" i="28"/>
  <c r="J145" i="28"/>
  <c r="K131" i="28"/>
  <c r="H131" i="28"/>
  <c r="L131" i="28" s="1"/>
  <c r="K121" i="28"/>
  <c r="H121" i="28"/>
  <c r="L121" i="28" s="1"/>
  <c r="K179" i="28"/>
  <c r="K175" i="28"/>
  <c r="K133" i="28"/>
  <c r="H133" i="28"/>
  <c r="H100" i="28"/>
  <c r="L100" i="28" s="1"/>
  <c r="K100" i="28"/>
  <c r="K96" i="28"/>
  <c r="H96" i="28"/>
  <c r="L96" i="28" s="1"/>
  <c r="K109" i="28"/>
  <c r="H109" i="28"/>
  <c r="K139" i="28"/>
  <c r="H139" i="28"/>
  <c r="H163" i="28"/>
  <c r="L163" i="28" s="1"/>
  <c r="K166" i="28"/>
  <c r="H166" i="28"/>
  <c r="L166" i="28" s="1"/>
  <c r="J149" i="28"/>
  <c r="J139" i="28"/>
  <c r="J105" i="28"/>
  <c r="K171" i="28"/>
  <c r="K9" i="28"/>
  <c r="L139" i="28" l="1"/>
  <c r="L141" i="28"/>
  <c r="L133" i="28"/>
  <c r="L109" i="28"/>
  <c r="J115" i="28"/>
  <c r="K115" i="28"/>
  <c r="H105" i="28"/>
  <c r="L105" i="28" s="1"/>
  <c r="H111" i="28"/>
  <c r="L111" i="28" s="1"/>
  <c r="K111" i="28"/>
  <c r="K129" i="28"/>
  <c r="H129" i="28"/>
  <c r="L129" i="28" s="1"/>
  <c r="H173" i="28"/>
  <c r="L173" i="28" s="1"/>
  <c r="K173" i="28"/>
  <c r="K127" i="28"/>
  <c r="H127" i="28"/>
  <c r="L127" i="28" s="1"/>
  <c r="H123" i="28"/>
  <c r="L123" i="28" s="1"/>
  <c r="K123" i="28"/>
  <c r="H181" i="28"/>
  <c r="L181" i="28" s="1"/>
  <c r="K181" i="28"/>
  <c r="K169" i="28"/>
  <c r="H169" i="28"/>
  <c r="L169" i="28" s="1"/>
  <c r="K125" i="28"/>
  <c r="H125" i="28"/>
  <c r="L125" i="28" s="1"/>
  <c r="K145" i="28"/>
  <c r="H145" i="28"/>
  <c r="L145" i="28" s="1"/>
  <c r="H143" i="28"/>
  <c r="L143" i="28" s="1"/>
  <c r="K143" i="28"/>
  <c r="J154" i="28"/>
  <c r="L154" i="28" s="1"/>
  <c r="K154" i="28"/>
  <c r="K149" i="28"/>
  <c r="H149" i="28"/>
  <c r="L149" i="28" s="1"/>
  <c r="H9" i="28"/>
  <c r="L115" i="28" l="1"/>
  <c r="L9" i="28"/>
  <c r="J184" i="28"/>
  <c r="K184" i="28" l="1"/>
  <c r="H184" i="28"/>
  <c r="J189" i="28"/>
  <c r="J8" i="28" s="1"/>
  <c r="J7" i="28" s="1"/>
  <c r="L184" i="28" l="1"/>
  <c r="K189" i="28" l="1"/>
  <c r="H189" i="28"/>
  <c r="H8" i="28" s="1"/>
  <c r="H7" i="28" s="1"/>
  <c r="L189" i="28" l="1"/>
  <c r="L8" i="28" s="1"/>
  <c r="L7" i="28" s="1"/>
</calcChain>
</file>

<file path=xl/sharedStrings.xml><?xml version="1.0" encoding="utf-8"?>
<sst xmlns="http://schemas.openxmlformats.org/spreadsheetml/2006/main" count="435" uniqueCount="204">
  <si>
    <t>-</t>
  </si>
  <si>
    <t>CZK</t>
  </si>
  <si>
    <t>Typ</t>
  </si>
  <si>
    <t>ÚV Zlatá Opavice - RH1</t>
  </si>
  <si>
    <t>Rozvaděče a skříně</t>
  </si>
  <si>
    <t>Kabeláž a trasy</t>
  </si>
  <si>
    <t>ks</t>
  </si>
  <si>
    <t>sada</t>
  </si>
  <si>
    <t xml:space="preserve"> 1SB2</t>
  </si>
  <si>
    <t>m</t>
  </si>
  <si>
    <t>10 ukončovacích členů linky</t>
  </si>
  <si>
    <t>2M2G1</t>
  </si>
  <si>
    <t>2M4G1</t>
  </si>
  <si>
    <t>kpl</t>
  </si>
  <si>
    <t>Položka obsahuje:</t>
  </si>
  <si>
    <t>Proměření a analýza skutečného odběru ve zkušebním provozu objektu dataloggerem</t>
  </si>
  <si>
    <t>Případná úprava nebo doplnění bude řešeno přímo s investorem mimo tento projekt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</si>
  <si>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</si>
  <si>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</si>
  <si>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</si>
  <si>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</si>
  <si>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</si>
  <si>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Osvědčení vydané pověřenou osobou</t>
  </si>
  <si>
    <t>Zajištění osvědčení dle nařízení vlády č. 190/2022 Sb. pro provoz elektrických zařízení I. třídy</t>
  </si>
  <si>
    <t>Výchozí revize el.zařízení</t>
  </si>
  <si>
    <t>Provedení požadovaných měření a následné zpracování revizní zprávy</t>
  </si>
  <si>
    <t>Příprava ke komplexním zkouškám</t>
  </si>
  <si>
    <t>- zprovoznění strojů a zařízení pro provedení komplexních zkoušek</t>
  </si>
  <si>
    <t>Komplexní zkoušky elektrotechnologie</t>
  </si>
  <si>
    <t>Doprava a přesun materiálu</t>
  </si>
  <si>
    <t>Ochranné pospojování, doplňující ochranné pospojování</t>
  </si>
  <si>
    <t>Sada propojovacího a konstrukčního materiálu.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</si>
  <si>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</si>
  <si>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</si>
  <si>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</si>
  <si>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</si>
  <si>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</si>
  <si>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</si>
  <si>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</si>
  <si>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</si>
  <si>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Sada bočnic VxH 2000x500</t>
  </si>
  <si>
    <t>Držák spodní příčný Š 600</t>
  </si>
  <si>
    <t>Rozváděč skříňový, plné dvoukřídlé dveře, mont.panel VxŠxH 2000x1200x500</t>
  </si>
  <si>
    <t>Podstavec - přední a zadní díl VxŠ 200x1200</t>
  </si>
  <si>
    <t>Podstavec - boční díl VxH 200x500</t>
  </si>
  <si>
    <t>Příčník jednoduchý H 500</t>
  </si>
  <si>
    <t>Držák spodní příčný Š 800</t>
  </si>
  <si>
    <t>Sada spojovací 2x SP6000</t>
  </si>
  <si>
    <t>Rozváděč skříňový, plné dveře, mont.panel VxŠxH 2000x800x500</t>
  </si>
  <si>
    <t>Podstavec - přední a zadní díl VxŠ 200x800</t>
  </si>
  <si>
    <t>Transformátor proudu měřící průvlečný + úřední ověření 300/5A, 10VA, TP0,5s</t>
  </si>
  <si>
    <t>Svorkovnice řadová PUSH-IN 4mm2, béžová</t>
  </si>
  <si>
    <t>Kontakt pomocný 1xNO, 1xNC, OF</t>
  </si>
  <si>
    <t>Jednotka spouští MicroLogic 5.2E elektronická, elektroměr, 3P, 400A</t>
  </si>
  <si>
    <t>Základní rám jističe bez vypínací jednotky 50kA, 415V AC, 3P, 400A</t>
  </si>
  <si>
    <t>3 svorky pro kabely 2x35-240mm2 s mez.přep. pro NS/CVS</t>
  </si>
  <si>
    <t>Pohon motorový pro jistič 400-630A 230V</t>
  </si>
  <si>
    <t>Spoušť napěťová AC 220-240V 50Hz</t>
  </si>
  <si>
    <t>Vodič pro elektrické blokování zdrojů pro jističe 100...630 A</t>
  </si>
  <si>
    <t>Jistič jednopólový C4/1</t>
  </si>
  <si>
    <t>Signálka s LED zelená</t>
  </si>
  <si>
    <t>Patice 2 póly PUSH IN</t>
  </si>
  <si>
    <t>Relé pomocné 2xpřep.kont.5A, 230VAC, tlačitko a LED</t>
  </si>
  <si>
    <t>Pomocná kontakt spínací pro OT...</t>
  </si>
  <si>
    <t>Rukojeť pro OT315...400</t>
  </si>
  <si>
    <t>Přepínač sítí, 3+3 moduly 1-0-2, 400A, na základnu</t>
  </si>
  <si>
    <t>Přípojnice propojovací pro OT315...400</t>
  </si>
  <si>
    <t>Hřídel prodlužovací pro OT315...400, l=490...554</t>
  </si>
  <si>
    <t>Blokování zdrojů elektrické 48..415 V AC, 50/60 Hz</t>
  </si>
  <si>
    <t>Ovladač plastový kompletní Stop tlačítko, pootočením odblokovat</t>
  </si>
  <si>
    <t>Štítek kruhový Pod stop tlačítko, žlutý</t>
  </si>
  <si>
    <t>Ochranný kovový kryt pod stop tlačítko, žlutý</t>
  </si>
  <si>
    <t>Svorkovnice řadová zdvojená 35-240mm2 šedá</t>
  </si>
  <si>
    <t>Svorkovnice řadová PUSH-IN 2.5mm2, béžová</t>
  </si>
  <si>
    <t>Jistič třípolový C16/3</t>
  </si>
  <si>
    <t>Odpínač pojistkový 3p, vel.000 (do 50mm2)</t>
  </si>
  <si>
    <t>Vložka pojistková nožová 100A</t>
  </si>
  <si>
    <t>Svodič přepětí třípólový Typ 1 + 2, signalizační kontakt</t>
  </si>
  <si>
    <t>Jistič třípolový B10/3</t>
  </si>
  <si>
    <t>Signálka s LED bílá</t>
  </si>
  <si>
    <t>Relé kontroly síť.napětí 1x přep.kontakt-230V</t>
  </si>
  <si>
    <t>Relé pomocné 4xpřep.kont. 230V</t>
  </si>
  <si>
    <t>Patice PUSH IN</t>
  </si>
  <si>
    <t>Svorkovnice řadová PUSH-IN 1.5mm2, béžová</t>
  </si>
  <si>
    <t>kabel ULP - L = 3 m pro NSX100..630</t>
  </si>
  <si>
    <t>Ethernetová brána IFE pro ComPact a Masterpact</t>
  </si>
  <si>
    <t>Kabel propojovací stíněný M340/Magelis/PC - Switch</t>
  </si>
  <si>
    <t>Modul displeje pro jistič FDM 121 96 x 96mm</t>
  </si>
  <si>
    <t>Jistič třípolový C40/3</t>
  </si>
  <si>
    <t>Svorkovnice řadová šroubová 16mm2, béžová</t>
  </si>
  <si>
    <t>Jistič třípolový C50/3</t>
  </si>
  <si>
    <t>Jistič třípolový C32/3</t>
  </si>
  <si>
    <t>Svorkovnice řadová šroubová 10mm2, béžová</t>
  </si>
  <si>
    <t>Rozhraní IFM, RS-485 pro ComPact a Masterpact</t>
  </si>
  <si>
    <t>Jistič třípolový výkonový 160A, 36kA, (nast.0,7-1xIn)</t>
  </si>
  <si>
    <t>Kryt svorek dlouhý 3p, (100/160/250)</t>
  </si>
  <si>
    <t>Svorkovnice řadová 16-95mm2 šedá</t>
  </si>
  <si>
    <t>Jistič třípolový výkonový 50A, 36kA, (nast.0,7-1xIn)</t>
  </si>
  <si>
    <t>Jistič třípolový výkonový 100A, 36kA, (nast.0,7-1xIn)</t>
  </si>
  <si>
    <t>Svorkovnice řadová šroubová 35mm2, béžová</t>
  </si>
  <si>
    <t>Jistič třípolový C63/3, 15kA</t>
  </si>
  <si>
    <t>Jistič třípolový C25/3</t>
  </si>
  <si>
    <t>Jistič třípolový výkonový 125A, 36kA, (nast.0,7-1xIn)</t>
  </si>
  <si>
    <t>Zdroj spínaný, modulární 24V, 15W</t>
  </si>
  <si>
    <t>Jistič třípolový C80/3, 15kA</t>
  </si>
  <si>
    <t>Jistič jednopólový C16/1</t>
  </si>
  <si>
    <t>Svorkovnice řadová zdvojená 35-150mm2 šedá</t>
  </si>
  <si>
    <t>Odpínač pojistkový 3p, vel.1</t>
  </si>
  <si>
    <t>Svorkovnice řadová 35-240mm2 šedá</t>
  </si>
  <si>
    <t>Zdroj záložní 600VA</t>
  </si>
  <si>
    <t>Jistič jednopólový C10/1</t>
  </si>
  <si>
    <t>Kontakt pomocný 1xNO, 1xNC</t>
  </si>
  <si>
    <t>Kontakt pomocný 2xNO</t>
  </si>
  <si>
    <t>Stykač třípólový 18A/230V</t>
  </si>
  <si>
    <t>Svorkovnice řadová šroubová 6mm2, béžová</t>
  </si>
  <si>
    <t>Relé pomocné 2xpřep.kont.5A, 24VDC, tlačitko a LED</t>
  </si>
  <si>
    <t>Modul ochranný 6-230V</t>
  </si>
  <si>
    <t>Ovladač plastový přepínač_3polohy</t>
  </si>
  <si>
    <t>Jednotka spínací 1xspín.kont.</t>
  </si>
  <si>
    <t>Nosič štítku pro štítek 18x27mm</t>
  </si>
  <si>
    <t>Rozvaděč [  RH1]</t>
  </si>
  <si>
    <t>Výroba rozvaděče</t>
  </si>
  <si>
    <t>Materiál v rozvaděči</t>
  </si>
  <si>
    <t>Rozvadeč obsahuje:</t>
  </si>
  <si>
    <t>Sada pomocného propojovacího a konstrukčního materiálu</t>
  </si>
  <si>
    <t>Ovladač plastový Harmony- stop tlač.</t>
  </si>
  <si>
    <t>Skříň deblokační 1.motor_venkovní pro FM</t>
  </si>
  <si>
    <t>Měnič frekvenční IP55/55kW/400V/106A/ETH/EMC filtr/přetížení 150%</t>
  </si>
  <si>
    <t>Měnič frekvenční IP55/30kW/400V/61,5A/ETH/EMC filtr/přetížení 150%</t>
  </si>
  <si>
    <t>2M1MS1, 2M2MS1, 2M3MS1, 2M4MS1</t>
  </si>
  <si>
    <t>Zásuvková skříň 1 [1MC1]</t>
  </si>
  <si>
    <t>Rozvaděč aerace [1RM1]</t>
  </si>
  <si>
    <t>Rozvaděče 2np [1RS1]</t>
  </si>
  <si>
    <t>Datová komunikace 2fa1 [2A]</t>
  </si>
  <si>
    <t>Čerpadlo odtok vdj bezručův vrch [2M1]</t>
  </si>
  <si>
    <t>Čerpadlo odtok vdj bezručův vrch [2M2]</t>
  </si>
  <si>
    <t>Čerpadlo prací [2M3]</t>
  </si>
  <si>
    <t>Dmychadlo pro praní filtrů [2M4]</t>
  </si>
  <si>
    <t>Zásuvková skříň 2 [2MC1]</t>
  </si>
  <si>
    <t>Rozvaděč strojovna [2RM1]</t>
  </si>
  <si>
    <t>Rozvaděče 1np [2RS1]</t>
  </si>
  <si>
    <t>Zásuvková skříň 3 [3MC1]</t>
  </si>
  <si>
    <t>Rozvaděče filtry [3RM1]</t>
  </si>
  <si>
    <t>Strojovna, dílna, aku., filtry [3RS1]</t>
  </si>
  <si>
    <t>Rozvaděče chemie [4RM1]</t>
  </si>
  <si>
    <t>Rozvaděče přístřešek [4RS1]</t>
  </si>
  <si>
    <t>Rozvaděč čerpací stanice [5RM1]</t>
  </si>
  <si>
    <t>Rezerva [5RS1]</t>
  </si>
  <si>
    <t>Napájení pole 4 [RH1.4]</t>
  </si>
  <si>
    <t>Rozvaděč mechanická dílna [RM-D]</t>
  </si>
  <si>
    <t>Rozvaděče kotelna [RM-K]</t>
  </si>
  <si>
    <t>Rozvaděč vrty 1 [RV1]</t>
  </si>
  <si>
    <t>Rozvaděč vrty 2 [RV2]</t>
  </si>
  <si>
    <t>Venkovní osvětlení [VO1]</t>
  </si>
  <si>
    <t>Spínač soumrakový+čidlo 230V, 10A [VO1S1]</t>
  </si>
  <si>
    <t>Kompenzační rozvaděč [RC1]</t>
  </si>
  <si>
    <t>Kompenzační rozváděč hrazený 34,4 kVAr, 4 kompenzačních stupňů různých velikostí, nejmenší stupeň 3,15kVAr [RC1]</t>
  </si>
  <si>
    <t>Proměření a analýza skutečného odběru pro konečný návrh kompenzačního výkonu a stupňů [RC1]</t>
  </si>
  <si>
    <t>Průrazy</t>
  </si>
  <si>
    <t>Průraz ve zdi do 300 mm</t>
  </si>
  <si>
    <t>Dokumentace skutečného provedení</t>
  </si>
  <si>
    <t>Kabel silový pevný Cu O-3x1,5</t>
  </si>
  <si>
    <t>Kabel silový Al 3x240+120</t>
  </si>
  <si>
    <t>Kabel silový slaněný Al 1x240 černá</t>
  </si>
  <si>
    <t>Kabel silový slaněný Al 1x185 žlutozelená</t>
  </si>
  <si>
    <t>Kabel silový pevný Cu 5x2,5</t>
  </si>
  <si>
    <t>Kabel sdělovací pevný 7x1 zž,čern</t>
  </si>
  <si>
    <t>Kabel sdělovací pevný 5x2x0,5</t>
  </si>
  <si>
    <t>Kabel datový slaněný 4x2x0,5 Cat5e</t>
  </si>
  <si>
    <t>Vodič slaněný Cu 25 zž</t>
  </si>
  <si>
    <t>Kabel silový Cu, stíněný, UV odolný 4x70</t>
  </si>
  <si>
    <t>Kabel silový pevný Cu 3x70+50</t>
  </si>
  <si>
    <t>Kabel silový pevný Cu 4x1,5</t>
  </si>
  <si>
    <t>Kabel silový Cu, stíněný, UV odolný 4x10</t>
  </si>
  <si>
    <t>Kabel silový pevný Cu 4x10</t>
  </si>
  <si>
    <t>Kabel silový Cu, stíněný, UV odolný 4x25</t>
  </si>
  <si>
    <t>Kabel silový pevný Cu 4x25</t>
  </si>
  <si>
    <t>Kabel sdělovací pevný 4x1</t>
  </si>
  <si>
    <t>Kabel silový pevný Cu 5x16</t>
  </si>
  <si>
    <t>Kabel silový pevný Cu 5x25</t>
  </si>
  <si>
    <t>Kabel silový pevný Cu J-3x1,5</t>
  </si>
  <si>
    <t>Kabel silový pevný Cu 5x4</t>
  </si>
  <si>
    <t>Kabel silový pevný Cu J-3x4</t>
  </si>
  <si>
    <t>Kabel silový pevný Cu J-3x2,5</t>
  </si>
  <si>
    <t>Sada pomocného konstrukčního materiálu</t>
  </si>
  <si>
    <t>Sada nosných konstrukcí</t>
  </si>
  <si>
    <t>V ceně je obsaženo zapojení zařízení.</t>
  </si>
  <si>
    <t>V ceně je obsaženo zapojení elektromotoru.</t>
  </si>
  <si>
    <t>Položka zahrnuje nástěnnou plastovou skříň s ovladači pro ovládání 1ks motoru s frekvenčním měničem, umožňující místní ovládání uvedeného pohonu. Součástí dodávky je osazení deblokační skříně na příslušné místo - buď na zeď nebo na konstrukci, propojení všech komponent, ukončení kabelů.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</si>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</sst>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D609B-38A9-4999-9582-83D706F21CC7}">
  <sheetPr>
    <pageSetUpPr fitToPage="1"/>
  </sheetPr>
  <dimension ref="A1:N250"/>
  <sheetViews>
    <sheetView tabSelected="1" zoomScale="85" zoomScaleNormal="100" zoomScaleSheetLayoutView="100" workbookViewId="0">
      <pane ySplit="6" topLeftCell="A7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193</v>
      </c>
      <c r="B4" s="29" t="s">
        <v>194</v>
      </c>
      <c r="C4" s="29"/>
      <c r="D4" s="29"/>
      <c r="E4" s="5" t="s">
        <v>195</v>
      </c>
      <c r="F4" s="5" t="s">
        <v>196</v>
      </c>
      <c r="G4" s="6" t="s">
        <v>197</v>
      </c>
      <c r="H4" s="6" t="s">
        <v>198</v>
      </c>
      <c r="I4" s="6" t="s">
        <v>199</v>
      </c>
      <c r="J4" s="6" t="s">
        <v>200</v>
      </c>
      <c r="K4" s="6" t="s">
        <v>201</v>
      </c>
      <c r="L4" s="6" t="s">
        <v>202</v>
      </c>
      <c r="M4" s="6" t="s">
        <v>2</v>
      </c>
      <c r="N4" s="6" t="s">
        <v>203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192</v>
      </c>
      <c r="C7" s="36"/>
      <c r="D7" s="38"/>
      <c r="E7" s="36"/>
      <c r="F7" s="36"/>
      <c r="G7" s="36"/>
      <c r="H7" s="39">
        <f>SUM(H$8,H$192)</f>
        <v>0</v>
      </c>
      <c r="I7" s="36"/>
      <c r="J7" s="39">
        <f>SUM(J$8,J$192)</f>
        <v>0</v>
      </c>
      <c r="K7" s="36"/>
      <c r="L7" s="39">
        <f>SUM(L$8,L$192)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SUM(H9:H191)</f>
        <v>0</v>
      </c>
      <c r="I8" s="30"/>
      <c r="J8" s="33">
        <f>SUM(J9:J191)</f>
        <v>0</v>
      </c>
      <c r="K8" s="30"/>
      <c r="L8" s="33">
        <f>SUM(L9:L191)</f>
        <v>0</v>
      </c>
      <c r="M8" s="30"/>
      <c r="N8" s="30"/>
    </row>
    <row r="9" spans="1:14" x14ac:dyDescent="0.25">
      <c r="A9" s="15">
        <v>1</v>
      </c>
      <c r="B9" s="17" t="s">
        <v>120</v>
      </c>
      <c r="C9" s="15"/>
      <c r="D9" s="8"/>
      <c r="E9" s="15" t="s">
        <v>13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0"/>
      <c r="D10" s="7" t="s">
        <v>189</v>
      </c>
      <c r="H10" s="19"/>
      <c r="J10" s="19"/>
      <c r="L10" s="19"/>
    </row>
    <row r="11" spans="1:14" x14ac:dyDescent="0.25">
      <c r="D11" s="7" t="s">
        <v>121</v>
      </c>
    </row>
    <row r="12" spans="1:14" x14ac:dyDescent="0.25">
      <c r="D12" s="7" t="s">
        <v>122</v>
      </c>
    </row>
    <row r="13" spans="1:14" x14ac:dyDescent="0.25">
      <c r="D13" s="7" t="s">
        <v>123</v>
      </c>
    </row>
    <row r="14" spans="1:14" x14ac:dyDescent="0.25">
      <c r="B14" s="9">
        <v>4</v>
      </c>
      <c r="C14" s="9" t="s">
        <v>6</v>
      </c>
      <c r="D14" s="7" t="s">
        <v>41</v>
      </c>
    </row>
    <row r="15" spans="1:14" x14ac:dyDescent="0.25">
      <c r="B15" s="9">
        <v>6</v>
      </c>
      <c r="C15" s="9" t="s">
        <v>6</v>
      </c>
      <c r="D15" s="7" t="s">
        <v>46</v>
      </c>
    </row>
    <row r="16" spans="1:14" x14ac:dyDescent="0.25">
      <c r="B16" s="9">
        <v>4</v>
      </c>
      <c r="C16" s="9" t="s">
        <v>6</v>
      </c>
      <c r="D16" s="7" t="s">
        <v>44</v>
      </c>
    </row>
    <row r="17" spans="2:4" x14ac:dyDescent="0.25">
      <c r="B17" s="9">
        <v>1</v>
      </c>
      <c r="C17" s="9" t="s">
        <v>6</v>
      </c>
      <c r="D17" s="7" t="s">
        <v>43</v>
      </c>
    </row>
    <row r="18" spans="2:4" x14ac:dyDescent="0.25">
      <c r="B18" s="9">
        <v>3</v>
      </c>
      <c r="C18" s="9" t="s">
        <v>6</v>
      </c>
      <c r="D18" s="7" t="s">
        <v>49</v>
      </c>
    </row>
    <row r="19" spans="2:4" x14ac:dyDescent="0.25">
      <c r="B19" s="9">
        <v>16</v>
      </c>
      <c r="C19" s="9" t="s">
        <v>7</v>
      </c>
      <c r="D19" s="7" t="s">
        <v>45</v>
      </c>
    </row>
    <row r="20" spans="2:4" x14ac:dyDescent="0.25">
      <c r="B20" s="9">
        <v>3</v>
      </c>
      <c r="C20" s="9" t="s">
        <v>6</v>
      </c>
      <c r="D20" s="7" t="s">
        <v>48</v>
      </c>
    </row>
    <row r="21" spans="2:4" ht="26.4" x14ac:dyDescent="0.25">
      <c r="B21" s="9">
        <v>1</v>
      </c>
      <c r="C21" s="9" t="s">
        <v>6</v>
      </c>
      <c r="D21" s="7" t="s">
        <v>42</v>
      </c>
    </row>
    <row r="22" spans="2:4" x14ac:dyDescent="0.25">
      <c r="B22" s="9">
        <v>1</v>
      </c>
      <c r="C22" s="9" t="s">
        <v>6</v>
      </c>
      <c r="D22" s="7" t="s">
        <v>40</v>
      </c>
    </row>
    <row r="23" spans="2:4" x14ac:dyDescent="0.25">
      <c r="B23" s="9">
        <v>3</v>
      </c>
      <c r="C23" s="9" t="s">
        <v>7</v>
      </c>
      <c r="D23" s="7" t="s">
        <v>47</v>
      </c>
    </row>
    <row r="24" spans="2:4" x14ac:dyDescent="0.25">
      <c r="B24" s="9">
        <v>2</v>
      </c>
      <c r="C24" s="9" t="s">
        <v>6</v>
      </c>
      <c r="D24" s="7" t="s">
        <v>10</v>
      </c>
    </row>
    <row r="25" spans="2:4" x14ac:dyDescent="0.25">
      <c r="B25" s="9">
        <v>2</v>
      </c>
      <c r="C25" s="9" t="s">
        <v>6</v>
      </c>
      <c r="D25" s="7" t="s">
        <v>55</v>
      </c>
    </row>
    <row r="26" spans="2:4" x14ac:dyDescent="0.25">
      <c r="B26" s="9">
        <v>1</v>
      </c>
      <c r="C26" s="9" t="s">
        <v>6</v>
      </c>
      <c r="D26" s="7" t="s">
        <v>68</v>
      </c>
    </row>
    <row r="27" spans="2:4" x14ac:dyDescent="0.25">
      <c r="B27" s="9">
        <v>1</v>
      </c>
      <c r="C27" s="9" t="s">
        <v>6</v>
      </c>
      <c r="D27" s="7" t="s">
        <v>85</v>
      </c>
    </row>
    <row r="28" spans="2:4" x14ac:dyDescent="0.25">
      <c r="B28" s="9">
        <v>2</v>
      </c>
      <c r="C28" s="9" t="s">
        <v>6</v>
      </c>
      <c r="D28" s="7" t="s">
        <v>53</v>
      </c>
    </row>
    <row r="29" spans="2:4" x14ac:dyDescent="0.25">
      <c r="B29" s="9">
        <v>1</v>
      </c>
      <c r="C29" s="9" t="s">
        <v>6</v>
      </c>
      <c r="D29" s="7" t="s">
        <v>110</v>
      </c>
    </row>
    <row r="30" spans="2:4" x14ac:dyDescent="0.25">
      <c r="B30" s="9">
        <v>1</v>
      </c>
      <c r="C30" s="9" t="s">
        <v>6</v>
      </c>
      <c r="D30" s="7" t="s">
        <v>105</v>
      </c>
    </row>
    <row r="31" spans="2:4" x14ac:dyDescent="0.25">
      <c r="B31" s="9">
        <v>4</v>
      </c>
      <c r="C31" s="9" t="s">
        <v>6</v>
      </c>
      <c r="D31" s="7" t="s">
        <v>59</v>
      </c>
    </row>
    <row r="32" spans="2:4" x14ac:dyDescent="0.25">
      <c r="B32" s="9">
        <v>1</v>
      </c>
      <c r="C32" s="9" t="s">
        <v>6</v>
      </c>
      <c r="D32" s="7" t="s">
        <v>98</v>
      </c>
    </row>
    <row r="33" spans="2:4" x14ac:dyDescent="0.25">
      <c r="B33" s="9">
        <v>3</v>
      </c>
      <c r="C33" s="9" t="s">
        <v>6</v>
      </c>
      <c r="D33" s="7" t="s">
        <v>102</v>
      </c>
    </row>
    <row r="34" spans="2:4" x14ac:dyDescent="0.25">
      <c r="B34" s="9">
        <v>2</v>
      </c>
      <c r="C34" s="9" t="s">
        <v>6</v>
      </c>
      <c r="D34" s="7" t="s">
        <v>94</v>
      </c>
    </row>
    <row r="35" spans="2:4" x14ac:dyDescent="0.25">
      <c r="B35" s="9">
        <v>1</v>
      </c>
      <c r="C35" s="9" t="s">
        <v>6</v>
      </c>
      <c r="D35" s="7" t="s">
        <v>97</v>
      </c>
    </row>
    <row r="36" spans="2:4" x14ac:dyDescent="0.25">
      <c r="B36" s="9">
        <v>3</v>
      </c>
      <c r="C36" s="9" t="s">
        <v>6</v>
      </c>
      <c r="D36" s="7" t="s">
        <v>78</v>
      </c>
    </row>
    <row r="37" spans="2:4" x14ac:dyDescent="0.25">
      <c r="B37" s="9">
        <v>1</v>
      </c>
      <c r="C37" s="9" t="s">
        <v>6</v>
      </c>
      <c r="D37" s="7" t="s">
        <v>74</v>
      </c>
    </row>
    <row r="38" spans="2:4" x14ac:dyDescent="0.25">
      <c r="B38" s="9">
        <v>2</v>
      </c>
      <c r="C38" s="9" t="s">
        <v>6</v>
      </c>
      <c r="D38" s="7" t="s">
        <v>101</v>
      </c>
    </row>
    <row r="39" spans="2:4" x14ac:dyDescent="0.25">
      <c r="B39" s="9">
        <v>3</v>
      </c>
      <c r="C39" s="9" t="s">
        <v>6</v>
      </c>
      <c r="D39" s="7" t="s">
        <v>91</v>
      </c>
    </row>
    <row r="40" spans="2:4" x14ac:dyDescent="0.25">
      <c r="B40" s="9">
        <v>8</v>
      </c>
      <c r="C40" s="9" t="s">
        <v>6</v>
      </c>
      <c r="D40" s="7" t="s">
        <v>88</v>
      </c>
    </row>
    <row r="41" spans="2:4" x14ac:dyDescent="0.25">
      <c r="B41" s="9">
        <v>1</v>
      </c>
      <c r="C41" s="9" t="s">
        <v>6</v>
      </c>
      <c r="D41" s="7" t="s">
        <v>90</v>
      </c>
    </row>
    <row r="42" spans="2:4" x14ac:dyDescent="0.25">
      <c r="B42" s="9">
        <v>2</v>
      </c>
      <c r="C42" s="9" t="s">
        <v>6</v>
      </c>
      <c r="D42" s="7" t="s">
        <v>100</v>
      </c>
    </row>
    <row r="43" spans="2:4" x14ac:dyDescent="0.25">
      <c r="B43" s="9">
        <v>1</v>
      </c>
      <c r="C43" s="9" t="s">
        <v>6</v>
      </c>
      <c r="D43" s="7" t="s">
        <v>104</v>
      </c>
    </row>
    <row r="44" spans="2:4" x14ac:dyDescent="0.25">
      <c r="B44" s="9">
        <v>2</v>
      </c>
      <c r="C44" s="9" t="s">
        <v>6</v>
      </c>
      <c r="D44" s="7" t="s">
        <v>86</v>
      </c>
    </row>
    <row r="45" spans="2:4" x14ac:dyDescent="0.25">
      <c r="B45" s="9">
        <v>2</v>
      </c>
      <c r="C45" s="9" t="s">
        <v>6</v>
      </c>
      <c r="D45" s="7" t="s">
        <v>84</v>
      </c>
    </row>
    <row r="46" spans="2:4" x14ac:dyDescent="0.25">
      <c r="B46" s="9">
        <v>4</v>
      </c>
      <c r="C46" s="9" t="s">
        <v>6</v>
      </c>
      <c r="D46" s="7" t="s">
        <v>111</v>
      </c>
    </row>
    <row r="47" spans="2:4" x14ac:dyDescent="0.25">
      <c r="B47" s="9">
        <v>2</v>
      </c>
      <c r="C47" s="9" t="s">
        <v>6</v>
      </c>
      <c r="D47" s="7" t="s">
        <v>112</v>
      </c>
    </row>
    <row r="48" spans="2:4" x14ac:dyDescent="0.25">
      <c r="B48" s="9">
        <v>14</v>
      </c>
      <c r="C48" s="9" t="s">
        <v>6</v>
      </c>
      <c r="D48" s="7" t="s">
        <v>95</v>
      </c>
    </row>
    <row r="49" spans="2:4" x14ac:dyDescent="0.25">
      <c r="B49" s="9">
        <v>2</v>
      </c>
      <c r="C49" s="9" t="s">
        <v>6</v>
      </c>
      <c r="D49" s="7" t="s">
        <v>87</v>
      </c>
    </row>
    <row r="50" spans="2:4" x14ac:dyDescent="0.25">
      <c r="B50" s="9">
        <v>1</v>
      </c>
      <c r="C50" s="9" t="s">
        <v>6</v>
      </c>
      <c r="D50" s="7" t="s">
        <v>119</v>
      </c>
    </row>
    <row r="51" spans="2:4" x14ac:dyDescent="0.25">
      <c r="B51" s="9">
        <v>4</v>
      </c>
      <c r="C51" s="9" t="s">
        <v>6</v>
      </c>
      <c r="D51" s="7" t="s">
        <v>75</v>
      </c>
    </row>
    <row r="52" spans="2:4" x14ac:dyDescent="0.25">
      <c r="B52" s="9">
        <v>2</v>
      </c>
      <c r="C52" s="9" t="s">
        <v>6</v>
      </c>
      <c r="D52" s="7" t="s">
        <v>107</v>
      </c>
    </row>
    <row r="53" spans="2:4" x14ac:dyDescent="0.25">
      <c r="B53" s="9">
        <v>1</v>
      </c>
      <c r="C53" s="9" t="s">
        <v>6</v>
      </c>
      <c r="D53" s="7" t="s">
        <v>71</v>
      </c>
    </row>
    <row r="54" spans="2:4" x14ac:dyDescent="0.25">
      <c r="B54" s="9">
        <v>1</v>
      </c>
      <c r="C54" s="9" t="s">
        <v>6</v>
      </c>
      <c r="D54" s="7" t="s">
        <v>69</v>
      </c>
    </row>
    <row r="55" spans="2:4" x14ac:dyDescent="0.25">
      <c r="B55" s="9">
        <v>1</v>
      </c>
      <c r="C55" s="9" t="s">
        <v>6</v>
      </c>
      <c r="D55" s="7" t="s">
        <v>117</v>
      </c>
    </row>
    <row r="56" spans="2:4" x14ac:dyDescent="0.25">
      <c r="B56" s="9">
        <v>2</v>
      </c>
      <c r="C56" s="9" t="s">
        <v>6</v>
      </c>
      <c r="D56" s="7" t="s">
        <v>56</v>
      </c>
    </row>
    <row r="57" spans="2:4" x14ac:dyDescent="0.25">
      <c r="B57" s="9">
        <v>1</v>
      </c>
      <c r="C57" s="9" t="s">
        <v>6</v>
      </c>
      <c r="D57" s="7" t="s">
        <v>65</v>
      </c>
    </row>
    <row r="58" spans="2:4" x14ac:dyDescent="0.25">
      <c r="B58" s="9">
        <v>1</v>
      </c>
      <c r="C58" s="9" t="s">
        <v>6</v>
      </c>
      <c r="D58" s="7" t="s">
        <v>80</v>
      </c>
    </row>
    <row r="59" spans="2:4" x14ac:dyDescent="0.25">
      <c r="B59" s="9">
        <v>4</v>
      </c>
      <c r="C59" s="9" t="s">
        <v>6</v>
      </c>
      <c r="D59" s="7" t="s">
        <v>62</v>
      </c>
    </row>
    <row r="60" spans="2:4" x14ac:dyDescent="0.25">
      <c r="B60" s="9">
        <v>1</v>
      </c>
      <c r="C60" s="9" t="s">
        <v>6</v>
      </c>
      <c r="D60" s="7" t="s">
        <v>115</v>
      </c>
    </row>
    <row r="61" spans="2:4" x14ac:dyDescent="0.25">
      <c r="B61" s="9">
        <v>1</v>
      </c>
      <c r="C61" s="9" t="s">
        <v>6</v>
      </c>
      <c r="D61" s="7" t="s">
        <v>81</v>
      </c>
    </row>
    <row r="62" spans="2:4" x14ac:dyDescent="0.25">
      <c r="B62" s="9">
        <v>1</v>
      </c>
      <c r="C62" s="9" t="s">
        <v>6</v>
      </c>
      <c r="D62" s="7" t="s">
        <v>93</v>
      </c>
    </row>
    <row r="63" spans="2:4" x14ac:dyDescent="0.25">
      <c r="B63" s="9">
        <v>1</v>
      </c>
      <c r="C63" s="9" t="s">
        <v>6</v>
      </c>
      <c r="D63" s="7" t="s">
        <v>79</v>
      </c>
    </row>
    <row r="64" spans="2:4" x14ac:dyDescent="0.25">
      <c r="B64" s="9">
        <v>4</v>
      </c>
      <c r="C64" s="9" t="s">
        <v>6</v>
      </c>
      <c r="D64" s="7" t="s">
        <v>60</v>
      </c>
    </row>
    <row r="65" spans="2:4" x14ac:dyDescent="0.25">
      <c r="B65" s="9">
        <v>2</v>
      </c>
      <c r="C65" s="9" t="s">
        <v>6</v>
      </c>
      <c r="D65" s="7" t="s">
        <v>57</v>
      </c>
    </row>
    <row r="66" spans="2:4" x14ac:dyDescent="0.25">
      <c r="B66" s="9">
        <v>2</v>
      </c>
      <c r="C66" s="9" t="s">
        <v>6</v>
      </c>
      <c r="D66" s="7" t="s">
        <v>113</v>
      </c>
    </row>
    <row r="67" spans="2:4" x14ac:dyDescent="0.25">
      <c r="B67" s="9">
        <v>3</v>
      </c>
      <c r="C67" s="9" t="s">
        <v>6</v>
      </c>
      <c r="D67" s="7" t="s">
        <v>77</v>
      </c>
    </row>
    <row r="68" spans="2:4" x14ac:dyDescent="0.25">
      <c r="B68" s="9">
        <v>6</v>
      </c>
      <c r="C68" s="9" t="s">
        <v>6</v>
      </c>
      <c r="D68" s="7" t="s">
        <v>106</v>
      </c>
    </row>
    <row r="69" spans="2:4" x14ac:dyDescent="0.25">
      <c r="B69" s="9">
        <v>9</v>
      </c>
      <c r="C69" s="9" t="s">
        <v>6</v>
      </c>
      <c r="D69" s="7" t="s">
        <v>72</v>
      </c>
    </row>
    <row r="70" spans="2:4" x14ac:dyDescent="0.25">
      <c r="B70" s="9">
        <v>9</v>
      </c>
      <c r="C70" s="9" t="s">
        <v>6</v>
      </c>
      <c r="D70" s="7" t="s">
        <v>96</v>
      </c>
    </row>
    <row r="71" spans="2:4" x14ac:dyDescent="0.25">
      <c r="B71" s="9">
        <v>6</v>
      </c>
      <c r="C71" s="9" t="s">
        <v>6</v>
      </c>
      <c r="D71" s="7" t="s">
        <v>108</v>
      </c>
    </row>
    <row r="72" spans="2:4" x14ac:dyDescent="0.25">
      <c r="B72" s="9">
        <v>1</v>
      </c>
      <c r="C72" s="9" t="s">
        <v>6</v>
      </c>
      <c r="D72" s="7" t="s">
        <v>70</v>
      </c>
    </row>
    <row r="73" spans="2:4" ht="26.4" x14ac:dyDescent="0.25">
      <c r="B73" s="9">
        <v>4</v>
      </c>
      <c r="C73" s="9" t="s">
        <v>6</v>
      </c>
      <c r="D73" s="7" t="s">
        <v>50</v>
      </c>
    </row>
    <row r="74" spans="2:4" x14ac:dyDescent="0.25">
      <c r="B74" s="9">
        <v>2</v>
      </c>
      <c r="C74" s="9" t="s">
        <v>6</v>
      </c>
      <c r="D74" s="7" t="s">
        <v>58</v>
      </c>
    </row>
    <row r="75" spans="2:4" x14ac:dyDescent="0.25">
      <c r="B75" s="9">
        <v>2</v>
      </c>
      <c r="C75" s="9" t="s">
        <v>6</v>
      </c>
      <c r="D75" s="7" t="s">
        <v>54</v>
      </c>
    </row>
    <row r="76" spans="2:4" x14ac:dyDescent="0.25">
      <c r="B76" s="9">
        <v>1</v>
      </c>
      <c r="C76" s="9" t="s">
        <v>6</v>
      </c>
      <c r="D76" s="7" t="s">
        <v>103</v>
      </c>
    </row>
    <row r="77" spans="2:4" x14ac:dyDescent="0.25">
      <c r="B77" s="9">
        <v>1</v>
      </c>
      <c r="C77" s="9" t="s">
        <v>6</v>
      </c>
      <c r="D77" s="7" t="s">
        <v>109</v>
      </c>
    </row>
    <row r="78" spans="2:4" x14ac:dyDescent="0.25">
      <c r="B78" s="9">
        <v>1</v>
      </c>
      <c r="C78" s="9" t="s">
        <v>6</v>
      </c>
      <c r="D78" s="7" t="s">
        <v>67</v>
      </c>
    </row>
    <row r="79" spans="2:4" x14ac:dyDescent="0.25">
      <c r="B79" s="9">
        <v>1</v>
      </c>
      <c r="C79" s="9" t="s">
        <v>6</v>
      </c>
      <c r="D79" s="7" t="s">
        <v>118</v>
      </c>
    </row>
    <row r="80" spans="2:4" x14ac:dyDescent="0.25">
      <c r="B80" s="9">
        <v>6</v>
      </c>
      <c r="C80" s="9" t="s">
        <v>6</v>
      </c>
      <c r="D80" s="7" t="s">
        <v>52</v>
      </c>
    </row>
    <row r="81" spans="1:14" x14ac:dyDescent="0.25">
      <c r="B81" s="9">
        <v>1</v>
      </c>
      <c r="C81" s="9" t="s">
        <v>6</v>
      </c>
      <c r="D81" s="7" t="s">
        <v>116</v>
      </c>
    </row>
    <row r="82" spans="1:14" x14ac:dyDescent="0.25">
      <c r="B82" s="9">
        <v>5</v>
      </c>
      <c r="C82" s="9" t="s">
        <v>6</v>
      </c>
      <c r="D82" s="7" t="s">
        <v>61</v>
      </c>
    </row>
    <row r="83" spans="1:14" x14ac:dyDescent="0.25">
      <c r="B83" s="9">
        <v>1</v>
      </c>
      <c r="C83" s="9" t="s">
        <v>6</v>
      </c>
      <c r="D83" s="7" t="s">
        <v>82</v>
      </c>
    </row>
    <row r="84" spans="1:14" x14ac:dyDescent="0.25">
      <c r="B84" s="9">
        <v>2</v>
      </c>
      <c r="C84" s="9" t="s">
        <v>6</v>
      </c>
      <c r="D84" s="7" t="s">
        <v>63</v>
      </c>
    </row>
    <row r="85" spans="1:14" x14ac:dyDescent="0.25">
      <c r="B85" s="9">
        <v>1</v>
      </c>
      <c r="C85" s="9" t="s">
        <v>6</v>
      </c>
      <c r="D85" s="7" t="s">
        <v>66</v>
      </c>
    </row>
    <row r="86" spans="1:14" x14ac:dyDescent="0.25">
      <c r="B86" s="9">
        <v>1</v>
      </c>
      <c r="C86" s="9" t="s">
        <v>6</v>
      </c>
      <c r="D86" s="7" t="s">
        <v>64</v>
      </c>
    </row>
    <row r="87" spans="1:14" x14ac:dyDescent="0.25">
      <c r="B87" s="9">
        <v>33</v>
      </c>
      <c r="C87" s="9" t="s">
        <v>6</v>
      </c>
      <c r="D87" s="7" t="s">
        <v>83</v>
      </c>
    </row>
    <row r="88" spans="1:14" x14ac:dyDescent="0.25">
      <c r="B88" s="9">
        <v>24</v>
      </c>
      <c r="C88" s="9" t="s">
        <v>6</v>
      </c>
      <c r="D88" s="7" t="s">
        <v>73</v>
      </c>
    </row>
    <row r="89" spans="1:14" x14ac:dyDescent="0.25">
      <c r="B89" s="9">
        <v>5</v>
      </c>
      <c r="C89" s="9" t="s">
        <v>6</v>
      </c>
      <c r="D89" s="7" t="s">
        <v>51</v>
      </c>
    </row>
    <row r="90" spans="1:14" x14ac:dyDescent="0.25">
      <c r="B90" s="9">
        <v>18</v>
      </c>
      <c r="C90" s="9" t="s">
        <v>6</v>
      </c>
      <c r="D90" s="7" t="s">
        <v>92</v>
      </c>
    </row>
    <row r="91" spans="1:14" x14ac:dyDescent="0.25">
      <c r="B91" s="9">
        <v>36</v>
      </c>
      <c r="C91" s="9" t="s">
        <v>6</v>
      </c>
      <c r="D91" s="7" t="s">
        <v>89</v>
      </c>
    </row>
    <row r="92" spans="1:14" x14ac:dyDescent="0.25">
      <c r="B92" s="9">
        <v>15</v>
      </c>
      <c r="C92" s="9" t="s">
        <v>6</v>
      </c>
      <c r="D92" s="7" t="s">
        <v>99</v>
      </c>
    </row>
    <row r="93" spans="1:14" x14ac:dyDescent="0.25">
      <c r="B93" s="9">
        <v>6</v>
      </c>
      <c r="C93" s="9" t="s">
        <v>6</v>
      </c>
      <c r="D93" s="7" t="s">
        <v>114</v>
      </c>
    </row>
    <row r="94" spans="1:14" x14ac:dyDescent="0.25">
      <c r="B94" s="9">
        <v>3</v>
      </c>
      <c r="C94" s="9" t="s">
        <v>6</v>
      </c>
      <c r="D94" s="7" t="s">
        <v>76</v>
      </c>
    </row>
    <row r="95" spans="1:14" x14ac:dyDescent="0.25">
      <c r="B95" s="9">
        <v>1</v>
      </c>
      <c r="C95" s="9" t="s">
        <v>13</v>
      </c>
      <c r="D95" s="7" t="s">
        <v>124</v>
      </c>
    </row>
    <row r="96" spans="1:14" x14ac:dyDescent="0.25">
      <c r="A96" s="15">
        <v>2</v>
      </c>
      <c r="B96" s="17" t="s">
        <v>128</v>
      </c>
      <c r="C96" s="15"/>
      <c r="D96" s="8"/>
      <c r="E96" s="15" t="s">
        <v>6</v>
      </c>
      <c r="F96" s="15">
        <v>1</v>
      </c>
      <c r="G96" s="16"/>
      <c r="H96" s="18">
        <f>$F96*$G96</f>
        <v>0</v>
      </c>
      <c r="I96" s="16"/>
      <c r="J96" s="18">
        <f>$F96*$I96</f>
        <v>0</v>
      </c>
      <c r="K96" s="16">
        <f>$G96+$I96</f>
        <v>0</v>
      </c>
      <c r="L96" s="18">
        <f>$H96+$J96</f>
        <v>0</v>
      </c>
      <c r="M96" s="15"/>
      <c r="N96" s="15"/>
    </row>
    <row r="97" spans="1:14" x14ac:dyDescent="0.25">
      <c r="D97" s="7" t="s">
        <v>12</v>
      </c>
    </row>
    <row r="98" spans="1:14" x14ac:dyDescent="0.25">
      <c r="A98" s="15">
        <v>3</v>
      </c>
      <c r="B98" s="17" t="s">
        <v>127</v>
      </c>
      <c r="C98" s="15"/>
      <c r="D98" s="8"/>
      <c r="E98" s="15" t="s">
        <v>6</v>
      </c>
      <c r="F98" s="15">
        <v>1</v>
      </c>
      <c r="G98" s="16"/>
      <c r="H98" s="18">
        <f>$F98*$G98</f>
        <v>0</v>
      </c>
      <c r="I98" s="16"/>
      <c r="J98" s="18">
        <f>$F98*$I98</f>
        <v>0</v>
      </c>
      <c r="K98" s="16">
        <f>$G98+$I98</f>
        <v>0</v>
      </c>
      <c r="L98" s="18">
        <f>$H98+$J98</f>
        <v>0</v>
      </c>
      <c r="M98" s="15"/>
      <c r="N98" s="15"/>
    </row>
    <row r="99" spans="1:14" x14ac:dyDescent="0.25">
      <c r="D99" s="7" t="s">
        <v>11</v>
      </c>
    </row>
    <row r="100" spans="1:14" x14ac:dyDescent="0.25">
      <c r="A100" s="15">
        <v>4</v>
      </c>
      <c r="B100" s="17" t="s">
        <v>125</v>
      </c>
      <c r="C100" s="15"/>
      <c r="D100" s="8"/>
      <c r="E100" s="15" t="s">
        <v>6</v>
      </c>
      <c r="F100" s="15">
        <v>1</v>
      </c>
      <c r="G100" s="16"/>
      <c r="H100" s="18">
        <f>$F100*$G100</f>
        <v>0</v>
      </c>
      <c r="I100" s="16"/>
      <c r="J100" s="18">
        <f>$F100*$I100</f>
        <v>0</v>
      </c>
      <c r="K100" s="16">
        <f>$G100+$I100</f>
        <v>0</v>
      </c>
      <c r="L100" s="18">
        <f>$H100+$J100</f>
        <v>0</v>
      </c>
      <c r="M100" s="15"/>
      <c r="N100" s="15"/>
    </row>
    <row r="101" spans="1:14" x14ac:dyDescent="0.25">
      <c r="D101" s="7" t="s">
        <v>8</v>
      </c>
    </row>
    <row r="102" spans="1:14" x14ac:dyDescent="0.25">
      <c r="A102" s="15">
        <v>5</v>
      </c>
      <c r="B102" s="17" t="s">
        <v>126</v>
      </c>
      <c r="C102" s="15"/>
      <c r="D102" s="8"/>
      <c r="E102" s="15" t="s">
        <v>6</v>
      </c>
      <c r="F102" s="15">
        <v>4</v>
      </c>
      <c r="G102" s="16"/>
      <c r="H102" s="18">
        <f>$F102*$G102</f>
        <v>0</v>
      </c>
      <c r="I102" s="16"/>
      <c r="J102" s="18">
        <f>$F102*$I102</f>
        <v>0</v>
      </c>
      <c r="K102" s="16">
        <f>$G102+$I102</f>
        <v>0</v>
      </c>
      <c r="L102" s="18">
        <f>$H102+$J102</f>
        <v>0</v>
      </c>
      <c r="M102" s="15"/>
      <c r="N102" s="15"/>
    </row>
    <row r="103" spans="1:14" ht="66" x14ac:dyDescent="0.25">
      <c r="B103" s="20"/>
      <c r="D103" s="7" t="s">
        <v>188</v>
      </c>
      <c r="H103" s="19"/>
      <c r="J103" s="19"/>
      <c r="L103" s="19"/>
    </row>
    <row r="104" spans="1:14" x14ac:dyDescent="0.25">
      <c r="D104" s="7" t="s">
        <v>129</v>
      </c>
    </row>
    <row r="105" spans="1:14" x14ac:dyDescent="0.25">
      <c r="A105" s="15">
        <v>6</v>
      </c>
      <c r="B105" s="17" t="s">
        <v>130</v>
      </c>
      <c r="C105" s="15"/>
      <c r="D105" s="8"/>
      <c r="E105" s="15" t="s">
        <v>13</v>
      </c>
      <c r="F105" s="15">
        <v>1</v>
      </c>
      <c r="G105" s="16"/>
      <c r="H105" s="18">
        <f>$F105*$G105</f>
        <v>0</v>
      </c>
      <c r="I105" s="16"/>
      <c r="J105" s="18">
        <f>$F105*$I105</f>
        <v>0</v>
      </c>
      <c r="K105" s="16">
        <f>$G105+$I105</f>
        <v>0</v>
      </c>
      <c r="L105" s="18">
        <f>$H105+$J105</f>
        <v>0</v>
      </c>
      <c r="M105" s="15"/>
      <c r="N105" s="15"/>
    </row>
    <row r="106" spans="1:14" x14ac:dyDescent="0.25">
      <c r="A106" s="21"/>
      <c r="B106" s="23"/>
      <c r="C106" s="21"/>
      <c r="D106" s="24" t="s">
        <v>186</v>
      </c>
      <c r="E106" s="21"/>
      <c r="F106" s="21"/>
      <c r="G106" s="25"/>
      <c r="H106" s="22"/>
      <c r="I106" s="25"/>
      <c r="J106" s="22"/>
      <c r="K106" s="25"/>
      <c r="L106" s="22"/>
      <c r="M106" s="21"/>
      <c r="N106" s="21"/>
    </row>
    <row r="107" spans="1:14" x14ac:dyDescent="0.25">
      <c r="A107" s="15">
        <v>7</v>
      </c>
      <c r="B107" s="17" t="s">
        <v>131</v>
      </c>
      <c r="C107" s="15"/>
      <c r="D107" s="8"/>
      <c r="E107" s="15" t="s">
        <v>13</v>
      </c>
      <c r="F107" s="15">
        <v>1</v>
      </c>
      <c r="G107" s="16"/>
      <c r="H107" s="18">
        <f>$F107*$G107</f>
        <v>0</v>
      </c>
      <c r="I107" s="16"/>
      <c r="J107" s="18">
        <f>$F107*$I107</f>
        <v>0</v>
      </c>
      <c r="K107" s="16">
        <f>$G107+$I107</f>
        <v>0</v>
      </c>
      <c r="L107" s="18">
        <f>$H107+$J107</f>
        <v>0</v>
      </c>
      <c r="M107" s="15"/>
      <c r="N107" s="15"/>
    </row>
    <row r="108" spans="1:14" x14ac:dyDescent="0.25">
      <c r="A108" s="21"/>
      <c r="B108" s="23"/>
      <c r="C108" s="21"/>
      <c r="D108" s="24" t="s">
        <v>186</v>
      </c>
      <c r="E108" s="21"/>
      <c r="F108" s="21"/>
      <c r="G108" s="25"/>
      <c r="H108" s="22"/>
      <c r="I108" s="25"/>
      <c r="J108" s="22"/>
      <c r="K108" s="25"/>
      <c r="L108" s="22"/>
      <c r="M108" s="21"/>
      <c r="N108" s="21"/>
    </row>
    <row r="109" spans="1:14" x14ac:dyDescent="0.25">
      <c r="A109" s="15">
        <v>8</v>
      </c>
      <c r="B109" s="17" t="s">
        <v>132</v>
      </c>
      <c r="C109" s="15"/>
      <c r="D109" s="8"/>
      <c r="E109" s="15" t="s">
        <v>13</v>
      </c>
      <c r="F109" s="15">
        <v>1</v>
      </c>
      <c r="G109" s="16"/>
      <c r="H109" s="18">
        <f>$F109*$G109</f>
        <v>0</v>
      </c>
      <c r="I109" s="16"/>
      <c r="J109" s="18">
        <f>$F109*$I109</f>
        <v>0</v>
      </c>
      <c r="K109" s="16">
        <f>$G109+$I109</f>
        <v>0</v>
      </c>
      <c r="L109" s="18">
        <f>$H109+$J109</f>
        <v>0</v>
      </c>
      <c r="M109" s="15"/>
      <c r="N109" s="15"/>
    </row>
    <row r="110" spans="1:14" x14ac:dyDescent="0.25">
      <c r="A110" s="21"/>
      <c r="B110" s="23"/>
      <c r="C110" s="21"/>
      <c r="D110" s="24" t="s">
        <v>186</v>
      </c>
      <c r="E110" s="21"/>
      <c r="F110" s="21"/>
      <c r="G110" s="25"/>
      <c r="H110" s="22"/>
      <c r="I110" s="25"/>
      <c r="J110" s="22"/>
      <c r="K110" s="25"/>
      <c r="L110" s="22"/>
      <c r="M110" s="21"/>
      <c r="N110" s="21"/>
    </row>
    <row r="111" spans="1:14" x14ac:dyDescent="0.25">
      <c r="A111" s="15">
        <v>9</v>
      </c>
      <c r="B111" s="17" t="s">
        <v>133</v>
      </c>
      <c r="C111" s="15"/>
      <c r="D111" s="8"/>
      <c r="E111" s="15" t="s">
        <v>13</v>
      </c>
      <c r="F111" s="15">
        <v>1</v>
      </c>
      <c r="G111" s="16"/>
      <c r="H111" s="18">
        <f>$F111*$G111</f>
        <v>0</v>
      </c>
      <c r="I111" s="16"/>
      <c r="J111" s="18">
        <f>$F111*$I111</f>
        <v>0</v>
      </c>
      <c r="K111" s="16">
        <f>$G111+$I111</f>
        <v>0</v>
      </c>
      <c r="L111" s="18">
        <f>$H111+$J111</f>
        <v>0</v>
      </c>
      <c r="M111" s="15"/>
      <c r="N111" s="15"/>
    </row>
    <row r="112" spans="1:14" x14ac:dyDescent="0.25">
      <c r="A112" s="21"/>
      <c r="B112" s="23"/>
      <c r="C112" s="21"/>
      <c r="D112" s="24" t="s">
        <v>186</v>
      </c>
      <c r="E112" s="21"/>
      <c r="F112" s="21"/>
      <c r="G112" s="25"/>
      <c r="H112" s="22"/>
      <c r="I112" s="25"/>
      <c r="J112" s="22"/>
      <c r="K112" s="25"/>
      <c r="L112" s="22"/>
      <c r="M112" s="21"/>
      <c r="N112" s="21"/>
    </row>
    <row r="113" spans="1:14" x14ac:dyDescent="0.25">
      <c r="A113" s="15">
        <v>10</v>
      </c>
      <c r="B113" s="17" t="s">
        <v>134</v>
      </c>
      <c r="C113" s="15"/>
      <c r="D113" s="8"/>
      <c r="E113" s="15" t="s">
        <v>13</v>
      </c>
      <c r="F113" s="15">
        <v>1</v>
      </c>
      <c r="G113" s="16"/>
      <c r="H113" s="18">
        <f>$F113*$G113</f>
        <v>0</v>
      </c>
      <c r="I113" s="16"/>
      <c r="J113" s="18">
        <f>$F113*$I113</f>
        <v>0</v>
      </c>
      <c r="K113" s="16">
        <f>$G113+$I113</f>
        <v>0</v>
      </c>
      <c r="L113" s="18">
        <f>$H113+$J113</f>
        <v>0</v>
      </c>
      <c r="M113" s="15"/>
      <c r="N113" s="15"/>
    </row>
    <row r="114" spans="1:14" x14ac:dyDescent="0.25">
      <c r="A114" s="21"/>
      <c r="B114" s="23"/>
      <c r="C114" s="21"/>
      <c r="D114" s="24" t="s">
        <v>187</v>
      </c>
      <c r="E114" s="21"/>
      <c r="F114" s="21"/>
      <c r="G114" s="25"/>
      <c r="H114" s="22"/>
      <c r="I114" s="25"/>
      <c r="J114" s="22"/>
      <c r="K114" s="25"/>
      <c r="L114" s="22"/>
      <c r="M114" s="21"/>
      <c r="N114" s="21"/>
    </row>
    <row r="115" spans="1:14" x14ac:dyDescent="0.25">
      <c r="A115" s="15">
        <v>11</v>
      </c>
      <c r="B115" s="17" t="s">
        <v>135</v>
      </c>
      <c r="C115" s="15"/>
      <c r="D115" s="8"/>
      <c r="E115" s="15" t="s">
        <v>13</v>
      </c>
      <c r="F115" s="15">
        <v>1</v>
      </c>
      <c r="G115" s="16"/>
      <c r="H115" s="18">
        <f>$F115*$G115</f>
        <v>0</v>
      </c>
      <c r="I115" s="16"/>
      <c r="J115" s="18">
        <f>$F115*$I115</f>
        <v>0</v>
      </c>
      <c r="K115" s="16">
        <f>$G115+$I115</f>
        <v>0</v>
      </c>
      <c r="L115" s="18">
        <f>$H115+$J115</f>
        <v>0</v>
      </c>
      <c r="M115" s="15"/>
      <c r="N115" s="15"/>
    </row>
    <row r="116" spans="1:14" x14ac:dyDescent="0.25">
      <c r="A116" s="21"/>
      <c r="B116" s="23"/>
      <c r="C116" s="21"/>
      <c r="D116" s="24" t="s">
        <v>187</v>
      </c>
      <c r="E116" s="21"/>
      <c r="F116" s="21"/>
      <c r="G116" s="25"/>
      <c r="H116" s="22"/>
      <c r="I116" s="25"/>
      <c r="J116" s="22"/>
      <c r="K116" s="25"/>
      <c r="L116" s="22"/>
      <c r="M116" s="21"/>
      <c r="N116" s="21"/>
    </row>
    <row r="117" spans="1:14" x14ac:dyDescent="0.25">
      <c r="A117" s="15">
        <v>12</v>
      </c>
      <c r="B117" s="17" t="s">
        <v>136</v>
      </c>
      <c r="C117" s="15"/>
      <c r="D117" s="8"/>
      <c r="E117" s="15" t="s">
        <v>13</v>
      </c>
      <c r="F117" s="15">
        <v>1</v>
      </c>
      <c r="G117" s="16"/>
      <c r="H117" s="18">
        <f>$F117*$G117</f>
        <v>0</v>
      </c>
      <c r="I117" s="16"/>
      <c r="J117" s="18">
        <f>$F117*$I117</f>
        <v>0</v>
      </c>
      <c r="K117" s="16">
        <f>$G117+$I117</f>
        <v>0</v>
      </c>
      <c r="L117" s="18">
        <f>$H117+$J117</f>
        <v>0</v>
      </c>
      <c r="M117" s="15"/>
      <c r="N117" s="15"/>
    </row>
    <row r="118" spans="1:14" x14ac:dyDescent="0.25">
      <c r="A118" s="21"/>
      <c r="B118" s="23"/>
      <c r="C118" s="21"/>
      <c r="D118" s="24" t="s">
        <v>187</v>
      </c>
      <c r="E118" s="21"/>
      <c r="F118" s="21"/>
      <c r="G118" s="25"/>
      <c r="H118" s="22"/>
      <c r="I118" s="25"/>
      <c r="J118" s="22"/>
      <c r="K118" s="25"/>
      <c r="L118" s="22"/>
      <c r="M118" s="21"/>
      <c r="N118" s="21"/>
    </row>
    <row r="119" spans="1:14" x14ac:dyDescent="0.25">
      <c r="A119" s="15">
        <v>13</v>
      </c>
      <c r="B119" s="17" t="s">
        <v>137</v>
      </c>
      <c r="C119" s="15"/>
      <c r="D119" s="8"/>
      <c r="E119" s="15" t="s">
        <v>13</v>
      </c>
      <c r="F119" s="15">
        <v>1</v>
      </c>
      <c r="G119" s="16"/>
      <c r="H119" s="18">
        <f>$F119*$G119</f>
        <v>0</v>
      </c>
      <c r="I119" s="16"/>
      <c r="J119" s="18">
        <f>$F119*$I119</f>
        <v>0</v>
      </c>
      <c r="K119" s="16">
        <f>$G119+$I119</f>
        <v>0</v>
      </c>
      <c r="L119" s="18">
        <f>$H119+$J119</f>
        <v>0</v>
      </c>
      <c r="M119" s="15"/>
      <c r="N119" s="15"/>
    </row>
    <row r="120" spans="1:14" x14ac:dyDescent="0.25">
      <c r="A120" s="21"/>
      <c r="B120" s="23"/>
      <c r="C120" s="21"/>
      <c r="D120" s="24" t="s">
        <v>187</v>
      </c>
      <c r="E120" s="21"/>
      <c r="F120" s="21"/>
      <c r="G120" s="25"/>
      <c r="H120" s="22"/>
      <c r="I120" s="25"/>
      <c r="J120" s="22"/>
      <c r="K120" s="25"/>
      <c r="L120" s="22"/>
      <c r="M120" s="21"/>
      <c r="N120" s="21"/>
    </row>
    <row r="121" spans="1:14" x14ac:dyDescent="0.25">
      <c r="A121" s="15">
        <v>14</v>
      </c>
      <c r="B121" s="17" t="s">
        <v>138</v>
      </c>
      <c r="C121" s="15"/>
      <c r="D121" s="8"/>
      <c r="E121" s="15" t="s">
        <v>13</v>
      </c>
      <c r="F121" s="15">
        <v>1</v>
      </c>
      <c r="G121" s="16"/>
      <c r="H121" s="18">
        <f>$F121*$G121</f>
        <v>0</v>
      </c>
      <c r="I121" s="16"/>
      <c r="J121" s="18">
        <f>$F121*$I121</f>
        <v>0</v>
      </c>
      <c r="K121" s="16">
        <f>$G121+$I121</f>
        <v>0</v>
      </c>
      <c r="L121" s="18">
        <f>$H121+$J121</f>
        <v>0</v>
      </c>
      <c r="M121" s="15"/>
      <c r="N121" s="15"/>
    </row>
    <row r="122" spans="1:14" x14ac:dyDescent="0.25">
      <c r="A122" s="21"/>
      <c r="B122" s="23"/>
      <c r="C122" s="21"/>
      <c r="D122" s="24" t="s">
        <v>186</v>
      </c>
      <c r="E122" s="21"/>
      <c r="F122" s="21"/>
      <c r="G122" s="25"/>
      <c r="H122" s="22"/>
      <c r="I122" s="25"/>
      <c r="J122" s="22"/>
      <c r="K122" s="25"/>
      <c r="L122" s="22"/>
      <c r="M122" s="21"/>
      <c r="N122" s="21"/>
    </row>
    <row r="123" spans="1:14" x14ac:dyDescent="0.25">
      <c r="A123" s="15">
        <v>15</v>
      </c>
      <c r="B123" s="17" t="s">
        <v>139</v>
      </c>
      <c r="C123" s="15"/>
      <c r="D123" s="8"/>
      <c r="E123" s="15" t="s">
        <v>13</v>
      </c>
      <c r="F123" s="15">
        <v>1</v>
      </c>
      <c r="G123" s="16"/>
      <c r="H123" s="18">
        <f>$F123*$G123</f>
        <v>0</v>
      </c>
      <c r="I123" s="16"/>
      <c r="J123" s="18">
        <f>$F123*$I123</f>
        <v>0</v>
      </c>
      <c r="K123" s="16">
        <f>$G123+$I123</f>
        <v>0</v>
      </c>
      <c r="L123" s="18">
        <f>$H123+$J123</f>
        <v>0</v>
      </c>
      <c r="M123" s="15"/>
      <c r="N123" s="15"/>
    </row>
    <row r="124" spans="1:14" x14ac:dyDescent="0.25">
      <c r="A124" s="21"/>
      <c r="B124" s="23"/>
      <c r="C124" s="21"/>
      <c r="D124" s="24" t="s">
        <v>186</v>
      </c>
      <c r="E124" s="21"/>
      <c r="F124" s="21"/>
      <c r="G124" s="25"/>
      <c r="H124" s="22"/>
      <c r="I124" s="25"/>
      <c r="J124" s="22"/>
      <c r="K124" s="25"/>
      <c r="L124" s="22"/>
      <c r="M124" s="21"/>
      <c r="N124" s="21"/>
    </row>
    <row r="125" spans="1:14" x14ac:dyDescent="0.25">
      <c r="A125" s="15">
        <v>16</v>
      </c>
      <c r="B125" s="17" t="s">
        <v>140</v>
      </c>
      <c r="C125" s="15"/>
      <c r="D125" s="8"/>
      <c r="E125" s="15" t="s">
        <v>13</v>
      </c>
      <c r="F125" s="15">
        <v>1</v>
      </c>
      <c r="G125" s="16"/>
      <c r="H125" s="18">
        <f>$F125*$G125</f>
        <v>0</v>
      </c>
      <c r="I125" s="16"/>
      <c r="J125" s="18">
        <f>$F125*$I125</f>
        <v>0</v>
      </c>
      <c r="K125" s="16">
        <f>$G125+$I125</f>
        <v>0</v>
      </c>
      <c r="L125" s="18">
        <f>$H125+$J125</f>
        <v>0</v>
      </c>
      <c r="M125" s="15"/>
      <c r="N125" s="15"/>
    </row>
    <row r="126" spans="1:14" x14ac:dyDescent="0.25">
      <c r="A126" s="21"/>
      <c r="B126" s="23"/>
      <c r="C126" s="21"/>
      <c r="D126" s="24" t="s">
        <v>186</v>
      </c>
      <c r="E126" s="21"/>
      <c r="F126" s="21"/>
      <c r="G126" s="25"/>
      <c r="H126" s="22"/>
      <c r="I126" s="25"/>
      <c r="J126" s="22"/>
      <c r="K126" s="25"/>
      <c r="L126" s="22"/>
      <c r="M126" s="21"/>
      <c r="N126" s="21"/>
    </row>
    <row r="127" spans="1:14" x14ac:dyDescent="0.25">
      <c r="A127" s="15">
        <v>17</v>
      </c>
      <c r="B127" s="17" t="s">
        <v>141</v>
      </c>
      <c r="C127" s="15"/>
      <c r="D127" s="8"/>
      <c r="E127" s="15" t="s">
        <v>13</v>
      </c>
      <c r="F127" s="15">
        <v>1</v>
      </c>
      <c r="G127" s="16"/>
      <c r="H127" s="18">
        <f>$F127*$G127</f>
        <v>0</v>
      </c>
      <c r="I127" s="16"/>
      <c r="J127" s="18">
        <f>$F127*$I127</f>
        <v>0</v>
      </c>
      <c r="K127" s="16">
        <f>$G127+$I127</f>
        <v>0</v>
      </c>
      <c r="L127" s="18">
        <f>$H127+$J127</f>
        <v>0</v>
      </c>
      <c r="M127" s="15"/>
      <c r="N127" s="15"/>
    </row>
    <row r="128" spans="1:14" x14ac:dyDescent="0.25">
      <c r="A128" s="21"/>
      <c r="B128" s="23"/>
      <c r="C128" s="21"/>
      <c r="D128" s="24" t="s">
        <v>186</v>
      </c>
      <c r="E128" s="21"/>
      <c r="F128" s="21"/>
      <c r="G128" s="25"/>
      <c r="H128" s="22"/>
      <c r="I128" s="25"/>
      <c r="J128" s="22"/>
      <c r="K128" s="25"/>
      <c r="L128" s="22"/>
      <c r="M128" s="21"/>
      <c r="N128" s="21"/>
    </row>
    <row r="129" spans="1:14" x14ac:dyDescent="0.25">
      <c r="A129" s="15">
        <v>18</v>
      </c>
      <c r="B129" s="17" t="s">
        <v>142</v>
      </c>
      <c r="C129" s="15"/>
      <c r="D129" s="8"/>
      <c r="E129" s="15" t="s">
        <v>13</v>
      </c>
      <c r="F129" s="15">
        <v>1</v>
      </c>
      <c r="G129" s="16"/>
      <c r="H129" s="18">
        <f>$F129*$G129</f>
        <v>0</v>
      </c>
      <c r="I129" s="16"/>
      <c r="J129" s="18">
        <f>$F129*$I129</f>
        <v>0</v>
      </c>
      <c r="K129" s="16">
        <f>$G129+$I129</f>
        <v>0</v>
      </c>
      <c r="L129" s="18">
        <f>$H129+$J129</f>
        <v>0</v>
      </c>
      <c r="M129" s="15"/>
      <c r="N129" s="15"/>
    </row>
    <row r="130" spans="1:14" x14ac:dyDescent="0.25">
      <c r="A130" s="21"/>
      <c r="B130" s="23"/>
      <c r="C130" s="21"/>
      <c r="D130" s="24" t="s">
        <v>186</v>
      </c>
      <c r="E130" s="21"/>
      <c r="F130" s="21"/>
      <c r="G130" s="25"/>
      <c r="H130" s="22"/>
      <c r="I130" s="25"/>
      <c r="J130" s="22"/>
      <c r="K130" s="25"/>
      <c r="L130" s="22"/>
      <c r="M130" s="21"/>
      <c r="N130" s="21"/>
    </row>
    <row r="131" spans="1:14" x14ac:dyDescent="0.25">
      <c r="A131" s="15">
        <v>19</v>
      </c>
      <c r="B131" s="17" t="s">
        <v>143</v>
      </c>
      <c r="C131" s="15"/>
      <c r="D131" s="8"/>
      <c r="E131" s="15" t="s">
        <v>13</v>
      </c>
      <c r="F131" s="15">
        <v>1</v>
      </c>
      <c r="G131" s="16"/>
      <c r="H131" s="18">
        <f>$F131*$G131</f>
        <v>0</v>
      </c>
      <c r="I131" s="16"/>
      <c r="J131" s="18">
        <f>$F131*$I131</f>
        <v>0</v>
      </c>
      <c r="K131" s="16">
        <f>$G131+$I131</f>
        <v>0</v>
      </c>
      <c r="L131" s="18">
        <f>$H131+$J131</f>
        <v>0</v>
      </c>
      <c r="M131" s="15"/>
      <c r="N131" s="15"/>
    </row>
    <row r="132" spans="1:14" x14ac:dyDescent="0.25">
      <c r="A132" s="21"/>
      <c r="B132" s="23"/>
      <c r="C132" s="21"/>
      <c r="D132" s="24" t="s">
        <v>186</v>
      </c>
      <c r="E132" s="21"/>
      <c r="F132" s="21"/>
      <c r="G132" s="25"/>
      <c r="H132" s="22"/>
      <c r="I132" s="25"/>
      <c r="J132" s="22"/>
      <c r="K132" s="25"/>
      <c r="L132" s="22"/>
      <c r="M132" s="21"/>
      <c r="N132" s="21"/>
    </row>
    <row r="133" spans="1:14" x14ac:dyDescent="0.25">
      <c r="A133" s="15">
        <v>20</v>
      </c>
      <c r="B133" s="17" t="s">
        <v>144</v>
      </c>
      <c r="C133" s="15"/>
      <c r="D133" s="8"/>
      <c r="E133" s="15" t="s">
        <v>13</v>
      </c>
      <c r="F133" s="15">
        <v>1</v>
      </c>
      <c r="G133" s="16"/>
      <c r="H133" s="18">
        <f>$F133*$G133</f>
        <v>0</v>
      </c>
      <c r="I133" s="16"/>
      <c r="J133" s="18">
        <f>$F133*$I133</f>
        <v>0</v>
      </c>
      <c r="K133" s="16">
        <f>$G133+$I133</f>
        <v>0</v>
      </c>
      <c r="L133" s="18">
        <f>$H133+$J133</f>
        <v>0</v>
      </c>
      <c r="M133" s="15"/>
      <c r="N133" s="15"/>
    </row>
    <row r="134" spans="1:14" x14ac:dyDescent="0.25">
      <c r="A134" s="21"/>
      <c r="B134" s="23"/>
      <c r="C134" s="21"/>
      <c r="D134" s="24" t="s">
        <v>186</v>
      </c>
      <c r="E134" s="21"/>
      <c r="F134" s="21"/>
      <c r="G134" s="25"/>
      <c r="H134" s="22"/>
      <c r="I134" s="25"/>
      <c r="J134" s="22"/>
      <c r="K134" s="25"/>
      <c r="L134" s="22"/>
      <c r="M134" s="21"/>
      <c r="N134" s="21"/>
    </row>
    <row r="135" spans="1:14" x14ac:dyDescent="0.25">
      <c r="A135" s="15">
        <v>21</v>
      </c>
      <c r="B135" s="17" t="s">
        <v>145</v>
      </c>
      <c r="C135" s="15"/>
      <c r="D135" s="8"/>
      <c r="E135" s="15" t="s">
        <v>13</v>
      </c>
      <c r="F135" s="15">
        <v>1</v>
      </c>
      <c r="G135" s="16"/>
      <c r="H135" s="18">
        <f>$F135*$G135</f>
        <v>0</v>
      </c>
      <c r="I135" s="16"/>
      <c r="J135" s="18">
        <f>$F135*$I135</f>
        <v>0</v>
      </c>
      <c r="K135" s="16">
        <f>$G135+$I135</f>
        <v>0</v>
      </c>
      <c r="L135" s="18">
        <f>$H135+$J135</f>
        <v>0</v>
      </c>
      <c r="M135" s="15"/>
      <c r="N135" s="15"/>
    </row>
    <row r="136" spans="1:14" x14ac:dyDescent="0.25">
      <c r="A136" s="21"/>
      <c r="B136" s="23"/>
      <c r="C136" s="21"/>
      <c r="D136" s="24" t="s">
        <v>186</v>
      </c>
      <c r="E136" s="21"/>
      <c r="F136" s="21"/>
      <c r="G136" s="25"/>
      <c r="H136" s="22"/>
      <c r="I136" s="25"/>
      <c r="J136" s="22"/>
      <c r="K136" s="25"/>
      <c r="L136" s="22"/>
      <c r="M136" s="21"/>
      <c r="N136" s="21"/>
    </row>
    <row r="137" spans="1:14" x14ac:dyDescent="0.25">
      <c r="A137" s="15">
        <v>22</v>
      </c>
      <c r="B137" s="17" t="s">
        <v>146</v>
      </c>
      <c r="C137" s="15"/>
      <c r="D137" s="8"/>
      <c r="E137" s="15" t="s">
        <v>13</v>
      </c>
      <c r="F137" s="15">
        <v>1</v>
      </c>
      <c r="G137" s="16"/>
      <c r="H137" s="18">
        <f>$F137*$G137</f>
        <v>0</v>
      </c>
      <c r="I137" s="16"/>
      <c r="J137" s="18">
        <f>$F137*$I137</f>
        <v>0</v>
      </c>
      <c r="K137" s="16">
        <f>$G137+$I137</f>
        <v>0</v>
      </c>
      <c r="L137" s="18">
        <f>$H137+$J137</f>
        <v>0</v>
      </c>
      <c r="M137" s="15"/>
      <c r="N137" s="15"/>
    </row>
    <row r="138" spans="1:14" x14ac:dyDescent="0.25">
      <c r="A138" s="21"/>
      <c r="B138" s="23"/>
      <c r="C138" s="21"/>
      <c r="D138" s="24" t="s">
        <v>186</v>
      </c>
      <c r="E138" s="21"/>
      <c r="F138" s="21"/>
      <c r="G138" s="25"/>
      <c r="H138" s="22"/>
      <c r="I138" s="25"/>
      <c r="J138" s="22"/>
      <c r="K138" s="25"/>
      <c r="L138" s="22"/>
      <c r="M138" s="21"/>
      <c r="N138" s="21"/>
    </row>
    <row r="139" spans="1:14" x14ac:dyDescent="0.25">
      <c r="A139" s="15">
        <v>23</v>
      </c>
      <c r="B139" s="17" t="s">
        <v>147</v>
      </c>
      <c r="C139" s="15"/>
      <c r="D139" s="8"/>
      <c r="E139" s="15" t="s">
        <v>13</v>
      </c>
      <c r="F139" s="15">
        <v>1</v>
      </c>
      <c r="G139" s="16"/>
      <c r="H139" s="18">
        <f>$F139*$G139</f>
        <v>0</v>
      </c>
      <c r="I139" s="16"/>
      <c r="J139" s="18">
        <f>$F139*$I139</f>
        <v>0</v>
      </c>
      <c r="K139" s="16">
        <f>$G139+$I139</f>
        <v>0</v>
      </c>
      <c r="L139" s="18">
        <f>$H139+$J139</f>
        <v>0</v>
      </c>
      <c r="M139" s="15"/>
      <c r="N139" s="15"/>
    </row>
    <row r="140" spans="1:14" x14ac:dyDescent="0.25">
      <c r="A140" s="21"/>
      <c r="B140" s="23"/>
      <c r="C140" s="21"/>
      <c r="D140" s="24" t="s">
        <v>186</v>
      </c>
      <c r="E140" s="21"/>
      <c r="F140" s="21"/>
      <c r="G140" s="25"/>
      <c r="H140" s="22"/>
      <c r="I140" s="25"/>
      <c r="J140" s="22"/>
      <c r="K140" s="25"/>
      <c r="L140" s="22"/>
      <c r="M140" s="21"/>
      <c r="N140" s="21"/>
    </row>
    <row r="141" spans="1:14" x14ac:dyDescent="0.25">
      <c r="A141" s="15">
        <v>24</v>
      </c>
      <c r="B141" s="17" t="s">
        <v>148</v>
      </c>
      <c r="C141" s="15"/>
      <c r="D141" s="8"/>
      <c r="E141" s="15" t="s">
        <v>13</v>
      </c>
      <c r="F141" s="15">
        <v>1</v>
      </c>
      <c r="G141" s="16"/>
      <c r="H141" s="18">
        <f>$F141*$G141</f>
        <v>0</v>
      </c>
      <c r="I141" s="16"/>
      <c r="J141" s="18">
        <f>$F141*$I141</f>
        <v>0</v>
      </c>
      <c r="K141" s="16">
        <f>$G141+$I141</f>
        <v>0</v>
      </c>
      <c r="L141" s="18">
        <f>$H141+$J141</f>
        <v>0</v>
      </c>
      <c r="M141" s="15"/>
      <c r="N141" s="15"/>
    </row>
    <row r="142" spans="1:14" x14ac:dyDescent="0.25">
      <c r="A142" s="21"/>
      <c r="B142" s="23"/>
      <c r="C142" s="21"/>
      <c r="D142" s="24" t="s">
        <v>186</v>
      </c>
      <c r="E142" s="21"/>
      <c r="F142" s="21"/>
      <c r="G142" s="25"/>
      <c r="H142" s="22"/>
      <c r="I142" s="25"/>
      <c r="J142" s="22"/>
      <c r="K142" s="25"/>
      <c r="L142" s="22"/>
      <c r="M142" s="21"/>
      <c r="N142" s="21"/>
    </row>
    <row r="143" spans="1:14" x14ac:dyDescent="0.25">
      <c r="A143" s="15">
        <v>25</v>
      </c>
      <c r="B143" s="17" t="s">
        <v>149</v>
      </c>
      <c r="C143" s="15"/>
      <c r="D143" s="8"/>
      <c r="E143" s="15" t="s">
        <v>13</v>
      </c>
      <c r="F143" s="15">
        <v>1</v>
      </c>
      <c r="G143" s="16"/>
      <c r="H143" s="18">
        <f>$F143*$G143</f>
        <v>0</v>
      </c>
      <c r="I143" s="16"/>
      <c r="J143" s="18">
        <f>$F143*$I143</f>
        <v>0</v>
      </c>
      <c r="K143" s="16">
        <f>$G143+$I143</f>
        <v>0</v>
      </c>
      <c r="L143" s="18">
        <f>$H143+$J143</f>
        <v>0</v>
      </c>
      <c r="M143" s="15"/>
      <c r="N143" s="15"/>
    </row>
    <row r="144" spans="1:14" x14ac:dyDescent="0.25">
      <c r="A144" s="21"/>
      <c r="B144" s="23"/>
      <c r="C144" s="21"/>
      <c r="D144" s="24" t="s">
        <v>186</v>
      </c>
      <c r="E144" s="21"/>
      <c r="F144" s="21"/>
      <c r="G144" s="25"/>
      <c r="H144" s="22"/>
      <c r="I144" s="25"/>
      <c r="J144" s="22"/>
      <c r="K144" s="25"/>
      <c r="L144" s="22"/>
      <c r="M144" s="21"/>
      <c r="N144" s="21"/>
    </row>
    <row r="145" spans="1:14" x14ac:dyDescent="0.25">
      <c r="A145" s="15">
        <v>26</v>
      </c>
      <c r="B145" s="17" t="s">
        <v>150</v>
      </c>
      <c r="C145" s="15"/>
      <c r="D145" s="8"/>
      <c r="E145" s="15" t="s">
        <v>13</v>
      </c>
      <c r="F145" s="15">
        <v>1</v>
      </c>
      <c r="G145" s="16"/>
      <c r="H145" s="18">
        <f>$F145*$G145</f>
        <v>0</v>
      </c>
      <c r="I145" s="16"/>
      <c r="J145" s="18">
        <f>$F145*$I145</f>
        <v>0</v>
      </c>
      <c r="K145" s="16">
        <f>$G145+$I145</f>
        <v>0</v>
      </c>
      <c r="L145" s="18">
        <f>$H145+$J145</f>
        <v>0</v>
      </c>
      <c r="M145" s="15"/>
      <c r="N145" s="15"/>
    </row>
    <row r="146" spans="1:14" x14ac:dyDescent="0.25">
      <c r="A146" s="21"/>
      <c r="B146" s="23"/>
      <c r="C146" s="21"/>
      <c r="D146" s="24" t="s">
        <v>186</v>
      </c>
      <c r="E146" s="21"/>
      <c r="F146" s="21"/>
      <c r="G146" s="25"/>
      <c r="H146" s="22"/>
      <c r="I146" s="25"/>
      <c r="J146" s="22"/>
      <c r="K146" s="25"/>
      <c r="L146" s="22"/>
      <c r="M146" s="21"/>
      <c r="N146" s="21"/>
    </row>
    <row r="147" spans="1:14" x14ac:dyDescent="0.25">
      <c r="A147" s="15">
        <v>27</v>
      </c>
      <c r="B147" s="17" t="s">
        <v>151</v>
      </c>
      <c r="C147" s="15"/>
      <c r="D147" s="8"/>
      <c r="E147" s="15" t="s">
        <v>13</v>
      </c>
      <c r="F147" s="15">
        <v>1</v>
      </c>
      <c r="G147" s="16"/>
      <c r="H147" s="18">
        <f>$F147*$G147</f>
        <v>0</v>
      </c>
      <c r="I147" s="16"/>
      <c r="J147" s="18">
        <f>$F147*$I147</f>
        <v>0</v>
      </c>
      <c r="K147" s="16">
        <f>$G147+$I147</f>
        <v>0</v>
      </c>
      <c r="L147" s="18">
        <f>$H147+$J147</f>
        <v>0</v>
      </c>
      <c r="M147" s="15"/>
      <c r="N147" s="15"/>
    </row>
    <row r="148" spans="1:14" x14ac:dyDescent="0.25">
      <c r="A148" s="21"/>
      <c r="B148" s="23"/>
      <c r="C148" s="21"/>
      <c r="D148" s="24" t="s">
        <v>186</v>
      </c>
      <c r="E148" s="21"/>
      <c r="F148" s="21"/>
      <c r="G148" s="25"/>
      <c r="H148" s="22"/>
      <c r="I148" s="25"/>
      <c r="J148" s="22"/>
      <c r="K148" s="25"/>
      <c r="L148" s="22"/>
      <c r="M148" s="21"/>
      <c r="N148" s="21"/>
    </row>
    <row r="149" spans="1:14" x14ac:dyDescent="0.25">
      <c r="A149" s="15">
        <v>28</v>
      </c>
      <c r="B149" s="17" t="s">
        <v>152</v>
      </c>
      <c r="C149" s="15"/>
      <c r="D149" s="8"/>
      <c r="E149" s="15" t="s">
        <v>13</v>
      </c>
      <c r="F149" s="15">
        <v>1</v>
      </c>
      <c r="G149" s="16"/>
      <c r="H149" s="18">
        <f>$F149*$G149</f>
        <v>0</v>
      </c>
      <c r="I149" s="16"/>
      <c r="J149" s="18">
        <f>$F149*$I149</f>
        <v>0</v>
      </c>
      <c r="K149" s="16">
        <f>$G149+$I149</f>
        <v>0</v>
      </c>
      <c r="L149" s="18">
        <f>$H149+$J149</f>
        <v>0</v>
      </c>
      <c r="M149" s="15"/>
      <c r="N149" s="15"/>
    </row>
    <row r="150" spans="1:14" x14ac:dyDescent="0.25">
      <c r="A150" s="21"/>
      <c r="B150" s="23"/>
      <c r="C150" s="21"/>
      <c r="D150" s="24" t="s">
        <v>186</v>
      </c>
      <c r="E150" s="21"/>
      <c r="F150" s="21"/>
      <c r="G150" s="25"/>
      <c r="H150" s="22"/>
      <c r="I150" s="25"/>
      <c r="J150" s="22"/>
      <c r="K150" s="25"/>
      <c r="L150" s="22"/>
      <c r="M150" s="21"/>
      <c r="N150" s="21"/>
    </row>
    <row r="151" spans="1:14" x14ac:dyDescent="0.25">
      <c r="A151" s="15">
        <v>29</v>
      </c>
      <c r="B151" s="17" t="s">
        <v>153</v>
      </c>
      <c r="C151" s="15"/>
      <c r="D151" s="8"/>
      <c r="E151" s="15" t="s">
        <v>13</v>
      </c>
      <c r="F151" s="15">
        <v>1</v>
      </c>
      <c r="G151" s="16"/>
      <c r="H151" s="18">
        <f>$F151*$G151</f>
        <v>0</v>
      </c>
      <c r="I151" s="16"/>
      <c r="J151" s="18">
        <f>$F151*$I151</f>
        <v>0</v>
      </c>
      <c r="K151" s="16">
        <f>$G151+$I151</f>
        <v>0</v>
      </c>
      <c r="L151" s="18">
        <f>$H151+$J151</f>
        <v>0</v>
      </c>
      <c r="M151" s="15"/>
      <c r="N151" s="15"/>
    </row>
    <row r="152" spans="1:14" x14ac:dyDescent="0.25">
      <c r="B152" s="20"/>
      <c r="D152" s="7" t="s">
        <v>186</v>
      </c>
      <c r="H152" s="19"/>
      <c r="J152" s="19"/>
      <c r="L152" s="19"/>
    </row>
    <row r="153" spans="1:14" x14ac:dyDescent="0.25">
      <c r="B153" s="9">
        <v>1</v>
      </c>
      <c r="C153" s="9" t="s">
        <v>6</v>
      </c>
      <c r="D153" s="7" t="s">
        <v>154</v>
      </c>
    </row>
    <row r="154" spans="1:14" x14ac:dyDescent="0.25">
      <c r="A154" s="15">
        <v>30</v>
      </c>
      <c r="B154" s="17" t="s">
        <v>155</v>
      </c>
      <c r="C154" s="15"/>
      <c r="D154" s="8"/>
      <c r="E154" s="15" t="s">
        <v>13</v>
      </c>
      <c r="F154" s="15">
        <v>1</v>
      </c>
      <c r="G154" s="16"/>
      <c r="H154" s="18">
        <f>$F154*$G154</f>
        <v>0</v>
      </c>
      <c r="I154" s="16"/>
      <c r="J154" s="18">
        <f>$F154*$I154</f>
        <v>0</v>
      </c>
      <c r="K154" s="16">
        <f>$G154+$I154</f>
        <v>0</v>
      </c>
      <c r="L154" s="18">
        <f>$H154+$J154</f>
        <v>0</v>
      </c>
      <c r="M154" s="15"/>
      <c r="N154" s="15"/>
    </row>
    <row r="155" spans="1:14" ht="26.4" x14ac:dyDescent="0.25">
      <c r="B155" s="9">
        <v>1</v>
      </c>
      <c r="C155" s="9" t="s">
        <v>13</v>
      </c>
      <c r="D155" s="7" t="s">
        <v>156</v>
      </c>
    </row>
    <row r="156" spans="1:14" x14ac:dyDescent="0.25">
      <c r="A156" s="15">
        <v>31</v>
      </c>
      <c r="B156" s="17" t="s">
        <v>157</v>
      </c>
      <c r="C156" s="15"/>
      <c r="D156" s="8"/>
      <c r="E156" s="15" t="s">
        <v>13</v>
      </c>
      <c r="F156" s="15">
        <v>1</v>
      </c>
      <c r="G156" s="16"/>
      <c r="H156" s="18">
        <f>$F156*$G156</f>
        <v>0</v>
      </c>
      <c r="I156" s="16"/>
      <c r="J156" s="18">
        <f>$F156*$I156</f>
        <v>0</v>
      </c>
      <c r="K156" s="16">
        <f>$G156+$I156</f>
        <v>0</v>
      </c>
      <c r="L156" s="18">
        <f>$H156+$J156</f>
        <v>0</v>
      </c>
      <c r="M156" s="15"/>
      <c r="N156" s="15"/>
    </row>
    <row r="157" spans="1:14" x14ac:dyDescent="0.25">
      <c r="D157" s="7" t="s">
        <v>14</v>
      </c>
    </row>
    <row r="158" spans="1:14" ht="26.4" x14ac:dyDescent="0.25">
      <c r="D158" s="7" t="s">
        <v>15</v>
      </c>
    </row>
    <row r="159" spans="1:14" ht="26.4" x14ac:dyDescent="0.25">
      <c r="D159" s="7" t="s">
        <v>16</v>
      </c>
    </row>
    <row r="160" spans="1:14" ht="26.4" x14ac:dyDescent="0.25">
      <c r="B160" s="9">
        <v>1</v>
      </c>
      <c r="C160" s="9" t="s">
        <v>13</v>
      </c>
      <c r="D160" s="7" t="s">
        <v>157</v>
      </c>
    </row>
    <row r="161" spans="1:14" x14ac:dyDescent="0.25">
      <c r="A161" s="15">
        <v>32</v>
      </c>
      <c r="B161" s="17" t="s">
        <v>158</v>
      </c>
      <c r="C161" s="15"/>
      <c r="D161" s="8"/>
      <c r="E161" s="15" t="s">
        <v>13</v>
      </c>
      <c r="F161" s="15">
        <v>1</v>
      </c>
      <c r="G161" s="16"/>
      <c r="H161" s="18">
        <f>$F161*$G161</f>
        <v>0</v>
      </c>
      <c r="I161" s="16"/>
      <c r="J161" s="18">
        <f>$F161*$I161</f>
        <v>0</v>
      </c>
      <c r="K161" s="16">
        <f>$G161+$I161</f>
        <v>0</v>
      </c>
      <c r="L161" s="18">
        <f>$H161+$J161</f>
        <v>0</v>
      </c>
      <c r="M161" s="15"/>
      <c r="N161" s="15"/>
    </row>
    <row r="162" spans="1:14" x14ac:dyDescent="0.25">
      <c r="B162" s="9">
        <v>2</v>
      </c>
      <c r="C162" s="9" t="s">
        <v>6</v>
      </c>
      <c r="D162" s="7" t="s">
        <v>159</v>
      </c>
    </row>
    <row r="163" spans="1:14" x14ac:dyDescent="0.25">
      <c r="A163" s="15">
        <v>33</v>
      </c>
      <c r="B163" s="17" t="s">
        <v>18</v>
      </c>
      <c r="C163" s="15"/>
      <c r="D163" s="8"/>
      <c r="E163" s="15" t="s">
        <v>13</v>
      </c>
      <c r="F163" s="15">
        <v>1</v>
      </c>
      <c r="G163" s="16"/>
      <c r="H163" s="18">
        <f>$F163*$G163</f>
        <v>0</v>
      </c>
      <c r="I163" s="16"/>
      <c r="J163" s="18">
        <f>$F163*$I163</f>
        <v>0</v>
      </c>
      <c r="K163" s="16">
        <f>$G163+$I163</f>
        <v>0</v>
      </c>
      <c r="L163" s="18">
        <f>$H163+$J163</f>
        <v>0</v>
      </c>
      <c r="M163" s="15"/>
      <c r="N163" s="15"/>
    </row>
    <row r="164" spans="1:14" x14ac:dyDescent="0.25">
      <c r="D164" s="7" t="s">
        <v>19</v>
      </c>
    </row>
    <row r="165" spans="1:14" x14ac:dyDescent="0.25">
      <c r="B165" s="9">
        <v>1</v>
      </c>
      <c r="C165" s="9" t="s">
        <v>6</v>
      </c>
      <c r="D165" s="7" t="s">
        <v>18</v>
      </c>
    </row>
    <row r="166" spans="1:14" x14ac:dyDescent="0.25">
      <c r="A166" s="15">
        <v>34</v>
      </c>
      <c r="B166" s="17" t="s">
        <v>160</v>
      </c>
      <c r="C166" s="15"/>
      <c r="D166" s="8"/>
      <c r="E166" s="15" t="s">
        <v>13</v>
      </c>
      <c r="F166" s="15">
        <v>1</v>
      </c>
      <c r="G166" s="16"/>
      <c r="H166" s="18">
        <f>$F166*$G166</f>
        <v>0</v>
      </c>
      <c r="I166" s="16"/>
      <c r="J166" s="18">
        <f>$F166*$I166</f>
        <v>0</v>
      </c>
      <c r="K166" s="16">
        <f>$G166+$I166</f>
        <v>0</v>
      </c>
      <c r="L166" s="18">
        <f>$H166+$J166</f>
        <v>0</v>
      </c>
      <c r="M166" s="15"/>
      <c r="N166" s="15"/>
    </row>
    <row r="167" spans="1:14" ht="26.4" x14ac:dyDescent="0.25">
      <c r="D167" s="7" t="s">
        <v>20</v>
      </c>
    </row>
    <row r="168" spans="1:14" x14ac:dyDescent="0.25">
      <c r="B168" s="9">
        <v>1</v>
      </c>
      <c r="C168" s="9" t="s">
        <v>6</v>
      </c>
      <c r="D168" s="7" t="s">
        <v>160</v>
      </c>
    </row>
    <row r="169" spans="1:14" x14ac:dyDescent="0.25">
      <c r="A169" s="15">
        <v>35</v>
      </c>
      <c r="B169" s="17" t="s">
        <v>21</v>
      </c>
      <c r="C169" s="15"/>
      <c r="D169" s="8"/>
      <c r="E169" s="15" t="s">
        <v>13</v>
      </c>
      <c r="F169" s="15">
        <v>1</v>
      </c>
      <c r="G169" s="16"/>
      <c r="H169" s="18">
        <f>$F169*$G169</f>
        <v>0</v>
      </c>
      <c r="I169" s="16"/>
      <c r="J169" s="18">
        <f>$F169*$I169</f>
        <v>0</v>
      </c>
      <c r="K169" s="16">
        <f>$G169+$I169</f>
        <v>0</v>
      </c>
      <c r="L169" s="18">
        <f>$H169+$J169</f>
        <v>0</v>
      </c>
      <c r="M169" s="15"/>
      <c r="N169" s="15"/>
    </row>
    <row r="170" spans="1:14" x14ac:dyDescent="0.25">
      <c r="B170" s="9">
        <v>1</v>
      </c>
      <c r="C170" s="9" t="s">
        <v>6</v>
      </c>
      <c r="D170" s="7" t="s">
        <v>21</v>
      </c>
    </row>
    <row r="171" spans="1:14" x14ac:dyDescent="0.25">
      <c r="A171" s="15">
        <v>36</v>
      </c>
      <c r="B171" s="17" t="s">
        <v>22</v>
      </c>
      <c r="C171" s="15"/>
      <c r="D171" s="8"/>
      <c r="E171" s="15" t="s">
        <v>13</v>
      </c>
      <c r="F171" s="15">
        <v>1</v>
      </c>
      <c r="G171" s="16"/>
      <c r="H171" s="18">
        <f>$F171*$G171</f>
        <v>0</v>
      </c>
      <c r="I171" s="16"/>
      <c r="J171" s="18">
        <f>$F171*$I171</f>
        <v>0</v>
      </c>
      <c r="K171" s="16">
        <f>$G171+$I171</f>
        <v>0</v>
      </c>
      <c r="L171" s="18">
        <f>$H171+$J171</f>
        <v>0</v>
      </c>
      <c r="M171" s="15"/>
      <c r="N171" s="15"/>
    </row>
    <row r="172" spans="1:14" ht="26.4" x14ac:dyDescent="0.25">
      <c r="B172" s="9">
        <v>1</v>
      </c>
      <c r="C172" s="9" t="s">
        <v>6</v>
      </c>
      <c r="D172" s="7" t="s">
        <v>23</v>
      </c>
    </row>
    <row r="173" spans="1:14" x14ac:dyDescent="0.25">
      <c r="A173" s="15">
        <v>37</v>
      </c>
      <c r="B173" s="17" t="s">
        <v>24</v>
      </c>
      <c r="C173" s="15"/>
      <c r="D173" s="8"/>
      <c r="E173" s="15" t="s">
        <v>13</v>
      </c>
      <c r="F173" s="15">
        <v>1</v>
      </c>
      <c r="G173" s="16"/>
      <c r="H173" s="18">
        <f>$F173*$G173</f>
        <v>0</v>
      </c>
      <c r="I173" s="16"/>
      <c r="J173" s="18">
        <f>$F173*$I173</f>
        <v>0</v>
      </c>
      <c r="K173" s="16">
        <f>$G173+$I173</f>
        <v>0</v>
      </c>
      <c r="L173" s="18">
        <f>$H173+$J173</f>
        <v>0</v>
      </c>
      <c r="M173" s="15"/>
      <c r="N173" s="15"/>
    </row>
    <row r="174" spans="1:14" ht="26.4" x14ac:dyDescent="0.25">
      <c r="B174" s="9">
        <v>1</v>
      </c>
      <c r="C174" s="9" t="s">
        <v>6</v>
      </c>
      <c r="D174" s="7" t="s">
        <v>25</v>
      </c>
    </row>
    <row r="175" spans="1:14" x14ac:dyDescent="0.25">
      <c r="A175" s="15">
        <v>38</v>
      </c>
      <c r="B175" s="17" t="s">
        <v>26</v>
      </c>
      <c r="C175" s="15"/>
      <c r="D175" s="8"/>
      <c r="E175" s="15" t="s">
        <v>13</v>
      </c>
      <c r="F175" s="15">
        <v>1</v>
      </c>
      <c r="G175" s="16"/>
      <c r="H175" s="18">
        <f>$F175*$G175</f>
        <v>0</v>
      </c>
      <c r="I175" s="16"/>
      <c r="J175" s="18">
        <f>$F175*$I175</f>
        <v>0</v>
      </c>
      <c r="K175" s="16">
        <f>$G175+$I175</f>
        <v>0</v>
      </c>
      <c r="L175" s="18">
        <f>$H175+$J175</f>
        <v>0</v>
      </c>
      <c r="M175" s="15"/>
      <c r="N175" s="15"/>
    </row>
    <row r="176" spans="1:14" x14ac:dyDescent="0.25">
      <c r="D176" s="7" t="s">
        <v>14</v>
      </c>
    </row>
    <row r="177" spans="1:14" x14ac:dyDescent="0.25">
      <c r="D177" s="7" t="s">
        <v>27</v>
      </c>
    </row>
    <row r="178" spans="1:14" x14ac:dyDescent="0.25">
      <c r="B178" s="9">
        <v>1</v>
      </c>
      <c r="C178" s="9" t="s">
        <v>6</v>
      </c>
      <c r="D178" s="7" t="s">
        <v>28</v>
      </c>
    </row>
    <row r="179" spans="1:14" x14ac:dyDescent="0.25">
      <c r="A179" s="15">
        <v>39</v>
      </c>
      <c r="B179" s="17" t="s">
        <v>29</v>
      </c>
      <c r="C179" s="15"/>
      <c r="D179" s="8"/>
      <c r="E179" s="15" t="s">
        <v>13</v>
      </c>
      <c r="F179" s="15">
        <v>1</v>
      </c>
      <c r="G179" s="16"/>
      <c r="H179" s="18">
        <f>$F179*$G179</f>
        <v>0</v>
      </c>
      <c r="I179" s="16"/>
      <c r="J179" s="18">
        <f>$F179*$I179</f>
        <v>0</v>
      </c>
      <c r="K179" s="16">
        <f>$G179+$I179</f>
        <v>0</v>
      </c>
      <c r="L179" s="18">
        <f>$H179+$J179</f>
        <v>0</v>
      </c>
      <c r="M179" s="15"/>
      <c r="N179" s="15"/>
    </row>
    <row r="180" spans="1:14" x14ac:dyDescent="0.25">
      <c r="B180" s="9">
        <v>1</v>
      </c>
      <c r="C180" s="9" t="s">
        <v>13</v>
      </c>
      <c r="D180" s="7" t="s">
        <v>29</v>
      </c>
    </row>
    <row r="181" spans="1:14" x14ac:dyDescent="0.25">
      <c r="A181" s="15">
        <v>40</v>
      </c>
      <c r="B181" s="17" t="s">
        <v>30</v>
      </c>
      <c r="C181" s="15"/>
      <c r="D181" s="8"/>
      <c r="E181" s="15" t="s">
        <v>13</v>
      </c>
      <c r="F181" s="15">
        <v>1</v>
      </c>
      <c r="G181" s="16"/>
      <c r="H181" s="18">
        <f>$F181*$G181</f>
        <v>0</v>
      </c>
      <c r="I181" s="16"/>
      <c r="J181" s="18">
        <f>$F181*$I181</f>
        <v>0</v>
      </c>
      <c r="K181" s="16">
        <f>$G181+$I181</f>
        <v>0</v>
      </c>
      <c r="L181" s="18">
        <f>$H181+$J181</f>
        <v>0</v>
      </c>
      <c r="M181" s="15"/>
      <c r="N181" s="15"/>
    </row>
    <row r="182" spans="1:14" x14ac:dyDescent="0.25">
      <c r="B182" s="9">
        <v>1</v>
      </c>
      <c r="C182" s="9" t="s">
        <v>13</v>
      </c>
      <c r="D182" s="7" t="s">
        <v>31</v>
      </c>
    </row>
    <row r="183" spans="1:14" ht="26.4" x14ac:dyDescent="0.25">
      <c r="D183" s="7" t="s">
        <v>32</v>
      </c>
    </row>
    <row r="184" spans="1:14" x14ac:dyDescent="0.25">
      <c r="A184" s="15">
        <v>41</v>
      </c>
      <c r="B184" s="17" t="s">
        <v>33</v>
      </c>
      <c r="C184" s="15"/>
      <c r="D184" s="8"/>
      <c r="E184" s="15" t="s">
        <v>13</v>
      </c>
      <c r="F184" s="15">
        <v>1</v>
      </c>
      <c r="G184" s="16"/>
      <c r="H184" s="18">
        <f>$F184*$G184</f>
        <v>0</v>
      </c>
      <c r="I184" s="16"/>
      <c r="J184" s="18">
        <f>$F184*$I184</f>
        <v>0</v>
      </c>
      <c r="K184" s="16">
        <f>$G184+$I184</f>
        <v>0</v>
      </c>
      <c r="L184" s="18">
        <f>$H184+$J184</f>
        <v>0</v>
      </c>
      <c r="M184" s="15"/>
      <c r="N184" s="15"/>
    </row>
    <row r="185" spans="1:14" x14ac:dyDescent="0.25">
      <c r="D185" s="7" t="s">
        <v>14</v>
      </c>
    </row>
    <row r="186" spans="1:14" x14ac:dyDescent="0.25">
      <c r="D186" s="7" t="s">
        <v>34</v>
      </c>
    </row>
    <row r="187" spans="1:14" x14ac:dyDescent="0.25">
      <c r="D187" s="7" t="s">
        <v>35</v>
      </c>
    </row>
    <row r="188" spans="1:14" x14ac:dyDescent="0.25">
      <c r="D188" s="7" t="s">
        <v>36</v>
      </c>
    </row>
    <row r="189" spans="1:14" x14ac:dyDescent="0.25">
      <c r="A189" s="15">
        <v>42</v>
      </c>
      <c r="B189" s="17" t="s">
        <v>37</v>
      </c>
      <c r="C189" s="15"/>
      <c r="D189" s="8"/>
      <c r="E189" s="15" t="s">
        <v>13</v>
      </c>
      <c r="F189" s="15">
        <v>1</v>
      </c>
      <c r="G189" s="16"/>
      <c r="H189" s="18">
        <f>$F189*$G189</f>
        <v>0</v>
      </c>
      <c r="I189" s="16"/>
      <c r="J189" s="18">
        <f>$F189*$I189</f>
        <v>0</v>
      </c>
      <c r="K189" s="16">
        <f>$G189+$I189</f>
        <v>0</v>
      </c>
      <c r="L189" s="18">
        <f>$H189+$J189</f>
        <v>0</v>
      </c>
      <c r="M189" s="15"/>
      <c r="N189" s="15"/>
    </row>
    <row r="190" spans="1:14" x14ac:dyDescent="0.25">
      <c r="D190" s="7" t="s">
        <v>14</v>
      </c>
    </row>
    <row r="191" spans="1:14" ht="13.8" thickBot="1" x14ac:dyDescent="0.3">
      <c r="D191" s="7" t="s">
        <v>38</v>
      </c>
    </row>
    <row r="192" spans="1:14" ht="13.8" x14ac:dyDescent="0.25">
      <c r="A192" s="30"/>
      <c r="B192" s="31" t="s">
        <v>5</v>
      </c>
      <c r="C192" s="30"/>
      <c r="D192" s="32"/>
      <c r="E192" s="30"/>
      <c r="F192" s="30"/>
      <c r="G192" s="33"/>
      <c r="H192" s="33">
        <f>SUM(H193:H250)</f>
        <v>0</v>
      </c>
      <c r="I192" s="33"/>
      <c r="J192" s="33">
        <f>SUM(J193:J250)</f>
        <v>0</v>
      </c>
      <c r="K192" s="33"/>
      <c r="L192" s="33">
        <f>SUM(L193:L250)</f>
        <v>0</v>
      </c>
      <c r="M192" s="30"/>
      <c r="N192" s="30"/>
    </row>
    <row r="193" spans="1:14" x14ac:dyDescent="0.25">
      <c r="A193" s="15">
        <v>43</v>
      </c>
      <c r="B193" s="17" t="s">
        <v>168</v>
      </c>
      <c r="C193" s="15"/>
      <c r="D193" s="8"/>
      <c r="E193" s="15" t="s">
        <v>9</v>
      </c>
      <c r="F193" s="15">
        <v>55</v>
      </c>
      <c r="G193" s="16"/>
      <c r="H193" s="18">
        <f>$F193*$G193</f>
        <v>0</v>
      </c>
      <c r="I193" s="16"/>
      <c r="J193" s="18">
        <f>$F193*$I193</f>
        <v>0</v>
      </c>
      <c r="K193" s="16">
        <f>$G193+$I193</f>
        <v>0</v>
      </c>
      <c r="L193" s="18">
        <f>$H193+$J193</f>
        <v>0</v>
      </c>
      <c r="M193" s="15"/>
      <c r="N193" s="15"/>
    </row>
    <row r="194" spans="1:14" x14ac:dyDescent="0.25">
      <c r="A194" s="21"/>
      <c r="B194" s="23"/>
      <c r="C194" s="21"/>
      <c r="D194" s="24" t="s">
        <v>191</v>
      </c>
      <c r="E194" s="21"/>
      <c r="F194" s="21"/>
      <c r="G194" s="25"/>
      <c r="H194" s="22"/>
      <c r="I194" s="25"/>
      <c r="J194" s="22"/>
      <c r="K194" s="25"/>
      <c r="L194" s="22"/>
      <c r="M194" s="21"/>
      <c r="N194" s="21"/>
    </row>
    <row r="195" spans="1:14" x14ac:dyDescent="0.25">
      <c r="A195" s="15">
        <v>44</v>
      </c>
      <c r="B195" s="17" t="s">
        <v>177</v>
      </c>
      <c r="C195" s="15"/>
      <c r="D195" s="8"/>
      <c r="E195" s="15" t="s">
        <v>9</v>
      </c>
      <c r="F195" s="15">
        <v>10</v>
      </c>
      <c r="G195" s="16"/>
      <c r="H195" s="18">
        <f>$F195*$G195</f>
        <v>0</v>
      </c>
      <c r="I195" s="16"/>
      <c r="J195" s="18">
        <f>$F195*$I195</f>
        <v>0</v>
      </c>
      <c r="K195" s="16">
        <f>$G195+$I195</f>
        <v>0</v>
      </c>
      <c r="L195" s="18">
        <f>$H195+$J195</f>
        <v>0</v>
      </c>
      <c r="M195" s="15"/>
      <c r="N195" s="15"/>
    </row>
    <row r="196" spans="1:14" x14ac:dyDescent="0.25">
      <c r="A196" s="21"/>
      <c r="B196" s="23"/>
      <c r="C196" s="21"/>
      <c r="D196" s="24" t="s">
        <v>191</v>
      </c>
      <c r="E196" s="21"/>
      <c r="F196" s="21"/>
      <c r="G196" s="25"/>
      <c r="H196" s="22"/>
      <c r="I196" s="25"/>
      <c r="J196" s="22"/>
      <c r="K196" s="25"/>
      <c r="L196" s="22"/>
      <c r="M196" s="21"/>
      <c r="N196" s="21"/>
    </row>
    <row r="197" spans="1:14" x14ac:dyDescent="0.25">
      <c r="A197" s="15">
        <v>45</v>
      </c>
      <c r="B197" s="17" t="s">
        <v>167</v>
      </c>
      <c r="C197" s="15"/>
      <c r="D197" s="8"/>
      <c r="E197" s="15" t="s">
        <v>9</v>
      </c>
      <c r="F197" s="15">
        <v>125</v>
      </c>
      <c r="G197" s="16"/>
      <c r="H197" s="18">
        <f>$F197*$G197</f>
        <v>0</v>
      </c>
      <c r="I197" s="16"/>
      <c r="J197" s="18">
        <f>$F197*$I197</f>
        <v>0</v>
      </c>
      <c r="K197" s="16">
        <f>$G197+$I197</f>
        <v>0</v>
      </c>
      <c r="L197" s="18">
        <f>$H197+$J197</f>
        <v>0</v>
      </c>
      <c r="M197" s="15"/>
      <c r="N197" s="15"/>
    </row>
    <row r="198" spans="1:14" x14ac:dyDescent="0.25">
      <c r="A198" s="21"/>
      <c r="B198" s="23"/>
      <c r="C198" s="21"/>
      <c r="D198" s="24" t="s">
        <v>191</v>
      </c>
      <c r="E198" s="21"/>
      <c r="F198" s="21"/>
      <c r="G198" s="25"/>
      <c r="H198" s="22"/>
      <c r="I198" s="25"/>
      <c r="J198" s="22"/>
      <c r="K198" s="25"/>
      <c r="L198" s="22"/>
      <c r="M198" s="21"/>
      <c r="N198" s="21"/>
    </row>
    <row r="199" spans="1:14" x14ac:dyDescent="0.25">
      <c r="A199" s="15">
        <v>46</v>
      </c>
      <c r="B199" s="17" t="s">
        <v>166</v>
      </c>
      <c r="C199" s="15"/>
      <c r="D199" s="8"/>
      <c r="E199" s="15" t="s">
        <v>9</v>
      </c>
      <c r="F199" s="15">
        <v>70</v>
      </c>
      <c r="G199" s="16"/>
      <c r="H199" s="18">
        <f>$F199*$G199</f>
        <v>0</v>
      </c>
      <c r="I199" s="16"/>
      <c r="J199" s="18">
        <f>$F199*$I199</f>
        <v>0</v>
      </c>
      <c r="K199" s="16">
        <f>$G199+$I199</f>
        <v>0</v>
      </c>
      <c r="L199" s="18">
        <f>$H199+$J199</f>
        <v>0</v>
      </c>
      <c r="M199" s="15"/>
      <c r="N199" s="15"/>
    </row>
    <row r="200" spans="1:14" x14ac:dyDescent="0.25">
      <c r="A200" s="21"/>
      <c r="B200" s="23"/>
      <c r="C200" s="21"/>
      <c r="D200" s="24" t="s">
        <v>191</v>
      </c>
      <c r="E200" s="21"/>
      <c r="F200" s="21"/>
      <c r="G200" s="25"/>
      <c r="H200" s="22"/>
      <c r="I200" s="25"/>
      <c r="J200" s="22"/>
      <c r="K200" s="25"/>
      <c r="L200" s="22"/>
      <c r="M200" s="21"/>
      <c r="N200" s="21"/>
    </row>
    <row r="201" spans="1:14" x14ac:dyDescent="0.25">
      <c r="A201" s="15">
        <v>47</v>
      </c>
      <c r="B201" s="17" t="s">
        <v>162</v>
      </c>
      <c r="C201" s="15"/>
      <c r="D201" s="8"/>
      <c r="E201" s="15" t="s">
        <v>9</v>
      </c>
      <c r="F201" s="15">
        <v>200</v>
      </c>
      <c r="G201" s="16"/>
      <c r="H201" s="18">
        <f>$F201*$G201</f>
        <v>0</v>
      </c>
      <c r="I201" s="16"/>
      <c r="J201" s="18">
        <f>$F201*$I201</f>
        <v>0</v>
      </c>
      <c r="K201" s="16">
        <f>$G201+$I201</f>
        <v>0</v>
      </c>
      <c r="L201" s="18">
        <f>$H201+$J201</f>
        <v>0</v>
      </c>
      <c r="M201" s="15"/>
      <c r="N201" s="15"/>
    </row>
    <row r="202" spans="1:14" x14ac:dyDescent="0.25">
      <c r="A202" s="21"/>
      <c r="B202" s="23"/>
      <c r="C202" s="21"/>
      <c r="D202" s="24" t="s">
        <v>191</v>
      </c>
      <c r="E202" s="21"/>
      <c r="F202" s="21"/>
      <c r="G202" s="25"/>
      <c r="H202" s="22"/>
      <c r="I202" s="25"/>
      <c r="J202" s="22"/>
      <c r="K202" s="25"/>
      <c r="L202" s="22"/>
      <c r="M202" s="21"/>
      <c r="N202" s="21"/>
    </row>
    <row r="203" spans="1:14" x14ac:dyDescent="0.25">
      <c r="A203" s="15">
        <v>48</v>
      </c>
      <c r="B203" s="17" t="s">
        <v>173</v>
      </c>
      <c r="C203" s="15"/>
      <c r="D203" s="8"/>
      <c r="E203" s="15" t="s">
        <v>9</v>
      </c>
      <c r="F203" s="15">
        <v>20</v>
      </c>
      <c r="G203" s="16"/>
      <c r="H203" s="18">
        <f>$F203*$G203</f>
        <v>0</v>
      </c>
      <c r="I203" s="16"/>
      <c r="J203" s="18">
        <f>$F203*$I203</f>
        <v>0</v>
      </c>
      <c r="K203" s="16">
        <f>$G203+$I203</f>
        <v>0</v>
      </c>
      <c r="L203" s="18">
        <f>$H203+$J203</f>
        <v>0</v>
      </c>
      <c r="M203" s="15"/>
      <c r="N203" s="15"/>
    </row>
    <row r="204" spans="1:14" x14ac:dyDescent="0.25">
      <c r="A204" s="21"/>
      <c r="B204" s="23"/>
      <c r="C204" s="21"/>
      <c r="D204" s="24" t="s">
        <v>191</v>
      </c>
      <c r="E204" s="21"/>
      <c r="F204" s="21"/>
      <c r="G204" s="25"/>
      <c r="H204" s="22"/>
      <c r="I204" s="25"/>
      <c r="J204" s="22"/>
      <c r="K204" s="25"/>
      <c r="L204" s="22"/>
      <c r="M204" s="21"/>
      <c r="N204" s="21"/>
    </row>
    <row r="205" spans="1:14" x14ac:dyDescent="0.25">
      <c r="A205" s="15">
        <v>49</v>
      </c>
      <c r="B205" s="17" t="s">
        <v>175</v>
      </c>
      <c r="C205" s="15"/>
      <c r="D205" s="8"/>
      <c r="E205" s="15" t="s">
        <v>9</v>
      </c>
      <c r="F205" s="15">
        <v>15</v>
      </c>
      <c r="G205" s="16"/>
      <c r="H205" s="18">
        <f>$F205*$G205</f>
        <v>0</v>
      </c>
      <c r="I205" s="16"/>
      <c r="J205" s="18">
        <f>$F205*$I205</f>
        <v>0</v>
      </c>
      <c r="K205" s="16">
        <f>$G205+$I205</f>
        <v>0</v>
      </c>
      <c r="L205" s="18">
        <f>$H205+$J205</f>
        <v>0</v>
      </c>
      <c r="M205" s="15"/>
      <c r="N205" s="15"/>
    </row>
    <row r="206" spans="1:14" x14ac:dyDescent="0.25">
      <c r="A206" s="21"/>
      <c r="B206" s="23"/>
      <c r="C206" s="21"/>
      <c r="D206" s="24" t="s">
        <v>191</v>
      </c>
      <c r="E206" s="21"/>
      <c r="F206" s="21"/>
      <c r="G206" s="25"/>
      <c r="H206" s="22"/>
      <c r="I206" s="25"/>
      <c r="J206" s="22"/>
      <c r="K206" s="25"/>
      <c r="L206" s="22"/>
      <c r="M206" s="21"/>
      <c r="N206" s="21"/>
    </row>
    <row r="207" spans="1:14" x14ac:dyDescent="0.25">
      <c r="A207" s="15">
        <v>50</v>
      </c>
      <c r="B207" s="17" t="s">
        <v>170</v>
      </c>
      <c r="C207" s="15"/>
      <c r="D207" s="8"/>
      <c r="E207" s="15" t="s">
        <v>9</v>
      </c>
      <c r="F207" s="15">
        <v>30</v>
      </c>
      <c r="G207" s="16"/>
      <c r="H207" s="18">
        <f>$F207*$G207</f>
        <v>0</v>
      </c>
      <c r="I207" s="16"/>
      <c r="J207" s="18">
        <f>$F207*$I207</f>
        <v>0</v>
      </c>
      <c r="K207" s="16">
        <f>$G207+$I207</f>
        <v>0</v>
      </c>
      <c r="L207" s="18">
        <f>$H207+$J207</f>
        <v>0</v>
      </c>
      <c r="M207" s="15"/>
      <c r="N207" s="15"/>
    </row>
    <row r="208" spans="1:14" x14ac:dyDescent="0.25">
      <c r="A208" s="21"/>
      <c r="B208" s="23"/>
      <c r="C208" s="21"/>
      <c r="D208" s="24" t="s">
        <v>191</v>
      </c>
      <c r="E208" s="21"/>
      <c r="F208" s="21"/>
      <c r="G208" s="25"/>
      <c r="H208" s="22"/>
      <c r="I208" s="25"/>
      <c r="J208" s="22"/>
      <c r="K208" s="25"/>
      <c r="L208" s="22"/>
      <c r="M208" s="21"/>
      <c r="N208" s="21"/>
    </row>
    <row r="209" spans="1:14" x14ac:dyDescent="0.25">
      <c r="A209" s="15">
        <v>51</v>
      </c>
      <c r="B209" s="17" t="s">
        <v>171</v>
      </c>
      <c r="C209" s="15"/>
      <c r="D209" s="8"/>
      <c r="E209" s="15" t="s">
        <v>9</v>
      </c>
      <c r="F209" s="15">
        <v>30</v>
      </c>
      <c r="G209" s="16"/>
      <c r="H209" s="18">
        <f>$F209*$G209</f>
        <v>0</v>
      </c>
      <c r="I209" s="16"/>
      <c r="J209" s="18">
        <f>$F209*$I209</f>
        <v>0</v>
      </c>
      <c r="K209" s="16">
        <f>$G209+$I209</f>
        <v>0</v>
      </c>
      <c r="L209" s="18">
        <f>$H209+$J209</f>
        <v>0</v>
      </c>
      <c r="M209" s="15"/>
      <c r="N209" s="15"/>
    </row>
    <row r="210" spans="1:14" x14ac:dyDescent="0.25">
      <c r="A210" s="21"/>
      <c r="B210" s="23"/>
      <c r="C210" s="21"/>
      <c r="D210" s="24" t="s">
        <v>191</v>
      </c>
      <c r="E210" s="21"/>
      <c r="F210" s="21"/>
      <c r="G210" s="25"/>
      <c r="H210" s="22"/>
      <c r="I210" s="25"/>
      <c r="J210" s="22"/>
      <c r="K210" s="25"/>
      <c r="L210" s="22"/>
      <c r="M210" s="21"/>
      <c r="N210" s="21"/>
    </row>
    <row r="211" spans="1:14" x14ac:dyDescent="0.25">
      <c r="A211" s="15">
        <v>52</v>
      </c>
      <c r="B211" s="17" t="s">
        <v>172</v>
      </c>
      <c r="C211" s="15"/>
      <c r="D211" s="8"/>
      <c r="E211" s="15" t="s">
        <v>9</v>
      </c>
      <c r="F211" s="15">
        <v>65</v>
      </c>
      <c r="G211" s="16"/>
      <c r="H211" s="18">
        <f>$F211*$G211</f>
        <v>0</v>
      </c>
      <c r="I211" s="16"/>
      <c r="J211" s="18">
        <f>$F211*$I211</f>
        <v>0</v>
      </c>
      <c r="K211" s="16">
        <f>$G211+$I211</f>
        <v>0</v>
      </c>
      <c r="L211" s="18">
        <f>$H211+$J211</f>
        <v>0</v>
      </c>
      <c r="M211" s="15"/>
      <c r="N211" s="15"/>
    </row>
    <row r="212" spans="1:14" x14ac:dyDescent="0.25">
      <c r="A212" s="21"/>
      <c r="B212" s="23"/>
      <c r="C212" s="21"/>
      <c r="D212" s="24" t="s">
        <v>191</v>
      </c>
      <c r="E212" s="21"/>
      <c r="F212" s="21"/>
      <c r="G212" s="25"/>
      <c r="H212" s="22"/>
      <c r="I212" s="25"/>
      <c r="J212" s="22"/>
      <c r="K212" s="25"/>
      <c r="L212" s="22"/>
      <c r="M212" s="21"/>
      <c r="N212" s="21"/>
    </row>
    <row r="213" spans="1:14" x14ac:dyDescent="0.25">
      <c r="A213" s="15">
        <v>53</v>
      </c>
      <c r="B213" s="17" t="s">
        <v>174</v>
      </c>
      <c r="C213" s="15"/>
      <c r="D213" s="8"/>
      <c r="E213" s="15" t="s">
        <v>9</v>
      </c>
      <c r="F213" s="15">
        <v>15</v>
      </c>
      <c r="G213" s="16"/>
      <c r="H213" s="18">
        <f>$F213*$G213</f>
        <v>0</v>
      </c>
      <c r="I213" s="16"/>
      <c r="J213" s="18">
        <f>$F213*$I213</f>
        <v>0</v>
      </c>
      <c r="K213" s="16">
        <f>$G213+$I213</f>
        <v>0</v>
      </c>
      <c r="L213" s="18">
        <f>$H213+$J213</f>
        <v>0</v>
      </c>
      <c r="M213" s="15"/>
      <c r="N213" s="15"/>
    </row>
    <row r="214" spans="1:14" x14ac:dyDescent="0.25">
      <c r="A214" s="21"/>
      <c r="B214" s="23"/>
      <c r="C214" s="21"/>
      <c r="D214" s="24" t="s">
        <v>191</v>
      </c>
      <c r="E214" s="21"/>
      <c r="F214" s="21"/>
      <c r="G214" s="25"/>
      <c r="H214" s="22"/>
      <c r="I214" s="25"/>
      <c r="J214" s="22"/>
      <c r="K214" s="25"/>
      <c r="L214" s="22"/>
      <c r="M214" s="21"/>
      <c r="N214" s="21"/>
    </row>
    <row r="215" spans="1:14" x14ac:dyDescent="0.25">
      <c r="A215" s="15">
        <v>54</v>
      </c>
      <c r="B215" s="17" t="s">
        <v>176</v>
      </c>
      <c r="C215" s="15"/>
      <c r="D215" s="8"/>
      <c r="E215" s="15" t="s">
        <v>9</v>
      </c>
      <c r="F215" s="15">
        <v>15</v>
      </c>
      <c r="G215" s="16"/>
      <c r="H215" s="18">
        <f>$F215*$G215</f>
        <v>0</v>
      </c>
      <c r="I215" s="16"/>
      <c r="J215" s="18">
        <f>$F215*$I215</f>
        <v>0</v>
      </c>
      <c r="K215" s="16">
        <f>$G215+$I215</f>
        <v>0</v>
      </c>
      <c r="L215" s="18">
        <f>$H215+$J215</f>
        <v>0</v>
      </c>
      <c r="M215" s="15"/>
      <c r="N215" s="15"/>
    </row>
    <row r="216" spans="1:14" x14ac:dyDescent="0.25">
      <c r="A216" s="21"/>
      <c r="B216" s="23"/>
      <c r="C216" s="21"/>
      <c r="D216" s="24" t="s">
        <v>191</v>
      </c>
      <c r="E216" s="21"/>
      <c r="F216" s="21"/>
      <c r="G216" s="25"/>
      <c r="H216" s="22"/>
      <c r="I216" s="25"/>
      <c r="J216" s="22"/>
      <c r="K216" s="25"/>
      <c r="L216" s="22"/>
      <c r="M216" s="21"/>
      <c r="N216" s="21"/>
    </row>
    <row r="217" spans="1:14" x14ac:dyDescent="0.25">
      <c r="A217" s="15">
        <v>55</v>
      </c>
      <c r="B217" s="17" t="s">
        <v>178</v>
      </c>
      <c r="C217" s="15"/>
      <c r="D217" s="8"/>
      <c r="E217" s="15" t="s">
        <v>9</v>
      </c>
      <c r="F217" s="15">
        <v>17</v>
      </c>
      <c r="G217" s="16"/>
      <c r="H217" s="18">
        <f>$F217*$G217</f>
        <v>0</v>
      </c>
      <c r="I217" s="16"/>
      <c r="J217" s="18">
        <f>$F217*$I217</f>
        <v>0</v>
      </c>
      <c r="K217" s="16">
        <f>$G217+$I217</f>
        <v>0</v>
      </c>
      <c r="L217" s="18">
        <f>$H217+$J217</f>
        <v>0</v>
      </c>
      <c r="M217" s="15"/>
      <c r="N217" s="15"/>
    </row>
    <row r="218" spans="1:14" x14ac:dyDescent="0.25">
      <c r="A218" s="21"/>
      <c r="B218" s="23"/>
      <c r="C218" s="21"/>
      <c r="D218" s="24" t="s">
        <v>191</v>
      </c>
      <c r="E218" s="21"/>
      <c r="F218" s="21"/>
      <c r="G218" s="25"/>
      <c r="H218" s="22"/>
      <c r="I218" s="25"/>
      <c r="J218" s="22"/>
      <c r="K218" s="25"/>
      <c r="L218" s="22"/>
      <c r="M218" s="21"/>
      <c r="N218" s="21"/>
    </row>
    <row r="219" spans="1:14" x14ac:dyDescent="0.25">
      <c r="A219" s="15">
        <v>56</v>
      </c>
      <c r="B219" s="17" t="s">
        <v>165</v>
      </c>
      <c r="C219" s="15"/>
      <c r="D219" s="8"/>
      <c r="E219" s="15" t="s">
        <v>9</v>
      </c>
      <c r="F219" s="15">
        <v>74</v>
      </c>
      <c r="G219" s="16"/>
      <c r="H219" s="18">
        <f>$F219*$G219</f>
        <v>0</v>
      </c>
      <c r="I219" s="16"/>
      <c r="J219" s="18">
        <f>$F219*$I219</f>
        <v>0</v>
      </c>
      <c r="K219" s="16">
        <f>$G219+$I219</f>
        <v>0</v>
      </c>
      <c r="L219" s="18">
        <f>$H219+$J219</f>
        <v>0</v>
      </c>
      <c r="M219" s="15"/>
      <c r="N219" s="15"/>
    </row>
    <row r="220" spans="1:14" x14ac:dyDescent="0.25">
      <c r="A220" s="21"/>
      <c r="B220" s="23"/>
      <c r="C220" s="21"/>
      <c r="D220" s="24" t="s">
        <v>191</v>
      </c>
      <c r="E220" s="21"/>
      <c r="F220" s="21"/>
      <c r="G220" s="25"/>
      <c r="H220" s="22"/>
      <c r="I220" s="25"/>
      <c r="J220" s="22"/>
      <c r="K220" s="25"/>
      <c r="L220" s="22"/>
      <c r="M220" s="21"/>
      <c r="N220" s="21"/>
    </row>
    <row r="221" spans="1:14" x14ac:dyDescent="0.25">
      <c r="A221" s="15">
        <v>57</v>
      </c>
      <c r="B221" s="17" t="s">
        <v>179</v>
      </c>
      <c r="C221" s="15"/>
      <c r="D221" s="8"/>
      <c r="E221" s="15" t="s">
        <v>9</v>
      </c>
      <c r="F221" s="15">
        <v>10</v>
      </c>
      <c r="G221" s="16"/>
      <c r="H221" s="18">
        <f>$F221*$G221</f>
        <v>0</v>
      </c>
      <c r="I221" s="16"/>
      <c r="J221" s="18">
        <f>$F221*$I221</f>
        <v>0</v>
      </c>
      <c r="K221" s="16">
        <f>$G221+$I221</f>
        <v>0</v>
      </c>
      <c r="L221" s="18">
        <f>$H221+$J221</f>
        <v>0</v>
      </c>
      <c r="M221" s="15"/>
      <c r="N221" s="15"/>
    </row>
    <row r="222" spans="1:14" x14ac:dyDescent="0.25">
      <c r="A222" s="21"/>
      <c r="B222" s="23"/>
      <c r="C222" s="21"/>
      <c r="D222" s="24" t="s">
        <v>191</v>
      </c>
      <c r="E222" s="21"/>
      <c r="F222" s="21"/>
      <c r="G222" s="25"/>
      <c r="H222" s="22"/>
      <c r="I222" s="25"/>
      <c r="J222" s="22"/>
      <c r="K222" s="25"/>
      <c r="L222" s="22"/>
      <c r="M222" s="21"/>
      <c r="N222" s="21"/>
    </row>
    <row r="223" spans="1:14" x14ac:dyDescent="0.25">
      <c r="A223" s="15">
        <v>58</v>
      </c>
      <c r="B223" s="17" t="s">
        <v>181</v>
      </c>
      <c r="C223" s="15"/>
      <c r="D223" s="8"/>
      <c r="E223" s="15" t="s">
        <v>9</v>
      </c>
      <c r="F223" s="15">
        <v>4</v>
      </c>
      <c r="G223" s="16"/>
      <c r="H223" s="18">
        <f>$F223*$G223</f>
        <v>0</v>
      </c>
      <c r="I223" s="16"/>
      <c r="J223" s="18">
        <f>$F223*$I223</f>
        <v>0</v>
      </c>
      <c r="K223" s="16">
        <f>$G223+$I223</f>
        <v>0</v>
      </c>
      <c r="L223" s="18">
        <f>$H223+$J223</f>
        <v>0</v>
      </c>
      <c r="M223" s="15"/>
      <c r="N223" s="15"/>
    </row>
    <row r="224" spans="1:14" x14ac:dyDescent="0.25">
      <c r="A224" s="21"/>
      <c r="B224" s="23"/>
      <c r="C224" s="21"/>
      <c r="D224" s="24" t="s">
        <v>191</v>
      </c>
      <c r="E224" s="21"/>
      <c r="F224" s="21"/>
      <c r="G224" s="25"/>
      <c r="H224" s="22"/>
      <c r="I224" s="25"/>
      <c r="J224" s="22"/>
      <c r="K224" s="25"/>
      <c r="L224" s="22"/>
      <c r="M224" s="21"/>
      <c r="N224" s="21"/>
    </row>
    <row r="225" spans="1:14" x14ac:dyDescent="0.25">
      <c r="A225" s="15">
        <v>59</v>
      </c>
      <c r="B225" s="17" t="s">
        <v>180</v>
      </c>
      <c r="C225" s="15"/>
      <c r="D225" s="8"/>
      <c r="E225" s="15" t="s">
        <v>9</v>
      </c>
      <c r="F225" s="15">
        <v>15</v>
      </c>
      <c r="G225" s="16"/>
      <c r="H225" s="18">
        <f>$F225*$G225</f>
        <v>0</v>
      </c>
      <c r="I225" s="16"/>
      <c r="J225" s="18">
        <f>$F225*$I225</f>
        <v>0</v>
      </c>
      <c r="K225" s="16">
        <f>$G225+$I225</f>
        <v>0</v>
      </c>
      <c r="L225" s="18">
        <f>$H225+$J225</f>
        <v>0</v>
      </c>
      <c r="M225" s="15"/>
      <c r="N225" s="15"/>
    </row>
    <row r="226" spans="1:14" x14ac:dyDescent="0.25">
      <c r="A226" s="21"/>
      <c r="B226" s="23"/>
      <c r="C226" s="21"/>
      <c r="D226" s="24" t="s">
        <v>191</v>
      </c>
      <c r="E226" s="21"/>
      <c r="F226" s="21"/>
      <c r="G226" s="25"/>
      <c r="H226" s="22"/>
      <c r="I226" s="25"/>
      <c r="J226" s="22"/>
      <c r="K226" s="25"/>
      <c r="L226" s="22"/>
      <c r="M226" s="21"/>
      <c r="N226" s="21"/>
    </row>
    <row r="227" spans="1:14" x14ac:dyDescent="0.25">
      <c r="A227" s="15">
        <v>60</v>
      </c>
      <c r="B227" s="17" t="s">
        <v>183</v>
      </c>
      <c r="C227" s="15"/>
      <c r="D227" s="8"/>
      <c r="E227" s="15" t="s">
        <v>9</v>
      </c>
      <c r="F227" s="15">
        <v>10</v>
      </c>
      <c r="G227" s="16"/>
      <c r="H227" s="18">
        <f>$F227*$G227</f>
        <v>0</v>
      </c>
      <c r="I227" s="16"/>
      <c r="J227" s="18">
        <f>$F227*$I227</f>
        <v>0</v>
      </c>
      <c r="K227" s="16">
        <f>$G227+$I227</f>
        <v>0</v>
      </c>
      <c r="L227" s="18">
        <f>$H227+$J227</f>
        <v>0</v>
      </c>
      <c r="M227" s="15"/>
      <c r="N227" s="15"/>
    </row>
    <row r="228" spans="1:14" x14ac:dyDescent="0.25">
      <c r="A228" s="21"/>
      <c r="B228" s="23"/>
      <c r="C228" s="21"/>
      <c r="D228" s="24" t="s">
        <v>191</v>
      </c>
      <c r="E228" s="21"/>
      <c r="F228" s="21"/>
      <c r="G228" s="25"/>
      <c r="H228" s="22"/>
      <c r="I228" s="25"/>
      <c r="J228" s="22"/>
      <c r="K228" s="25"/>
      <c r="L228" s="22"/>
      <c r="M228" s="21"/>
      <c r="N228" s="21"/>
    </row>
    <row r="229" spans="1:14" x14ac:dyDescent="0.25">
      <c r="A229" s="15">
        <v>61</v>
      </c>
      <c r="B229" s="17" t="s">
        <v>182</v>
      </c>
      <c r="C229" s="15"/>
      <c r="D229" s="8"/>
      <c r="E229" s="15" t="s">
        <v>9</v>
      </c>
      <c r="F229" s="15">
        <v>8</v>
      </c>
      <c r="G229" s="16"/>
      <c r="H229" s="18">
        <f>$F229*$G229</f>
        <v>0</v>
      </c>
      <c r="I229" s="16"/>
      <c r="J229" s="18">
        <f>$F229*$I229</f>
        <v>0</v>
      </c>
      <c r="K229" s="16">
        <f>$G229+$I229</f>
        <v>0</v>
      </c>
      <c r="L229" s="18">
        <f>$H229+$J229</f>
        <v>0</v>
      </c>
      <c r="M229" s="15"/>
      <c r="N229" s="15"/>
    </row>
    <row r="230" spans="1:14" x14ac:dyDescent="0.25">
      <c r="A230" s="21"/>
      <c r="B230" s="23"/>
      <c r="C230" s="21"/>
      <c r="D230" s="24" t="s">
        <v>191</v>
      </c>
      <c r="E230" s="21"/>
      <c r="F230" s="21"/>
      <c r="G230" s="25"/>
      <c r="H230" s="22"/>
      <c r="I230" s="25"/>
      <c r="J230" s="22"/>
      <c r="K230" s="25"/>
      <c r="L230" s="22"/>
      <c r="M230" s="21"/>
      <c r="N230" s="21"/>
    </row>
    <row r="231" spans="1:14" x14ac:dyDescent="0.25">
      <c r="A231" s="15">
        <v>62</v>
      </c>
      <c r="B231" s="17" t="s">
        <v>161</v>
      </c>
      <c r="C231" s="15"/>
      <c r="D231" s="8"/>
      <c r="E231" s="15" t="s">
        <v>9</v>
      </c>
      <c r="F231" s="15">
        <v>30</v>
      </c>
      <c r="G231" s="16"/>
      <c r="H231" s="18">
        <f>$F231*$G231</f>
        <v>0</v>
      </c>
      <c r="I231" s="16"/>
      <c r="J231" s="18">
        <f>$F231*$I231</f>
        <v>0</v>
      </c>
      <c r="K231" s="16">
        <f>$G231+$I231</f>
        <v>0</v>
      </c>
      <c r="L231" s="18">
        <f>$H231+$J231</f>
        <v>0</v>
      </c>
      <c r="M231" s="15"/>
      <c r="N231" s="15"/>
    </row>
    <row r="232" spans="1:14" x14ac:dyDescent="0.25">
      <c r="A232" s="21"/>
      <c r="B232" s="23"/>
      <c r="C232" s="21"/>
      <c r="D232" s="24" t="s">
        <v>191</v>
      </c>
      <c r="E232" s="21"/>
      <c r="F232" s="21"/>
      <c r="G232" s="25"/>
      <c r="H232" s="22"/>
      <c r="I232" s="25"/>
      <c r="J232" s="22"/>
      <c r="K232" s="25"/>
      <c r="L232" s="22"/>
      <c r="M232" s="21"/>
      <c r="N232" s="21"/>
    </row>
    <row r="233" spans="1:14" x14ac:dyDescent="0.25">
      <c r="A233" s="15">
        <v>63</v>
      </c>
      <c r="B233" s="17" t="s">
        <v>164</v>
      </c>
      <c r="C233" s="15"/>
      <c r="D233" s="8"/>
      <c r="E233" s="15" t="s">
        <v>9</v>
      </c>
      <c r="F233" s="15">
        <v>70</v>
      </c>
      <c r="G233" s="16"/>
      <c r="H233" s="18">
        <f>$F233*$G233</f>
        <v>0</v>
      </c>
      <c r="I233" s="16"/>
      <c r="J233" s="18">
        <f>$F233*$I233</f>
        <v>0</v>
      </c>
      <c r="K233" s="16">
        <f>$G233+$I233</f>
        <v>0</v>
      </c>
      <c r="L233" s="18">
        <f>$H233+$J233</f>
        <v>0</v>
      </c>
      <c r="M233" s="15"/>
      <c r="N233" s="15"/>
    </row>
    <row r="234" spans="1:14" x14ac:dyDescent="0.25">
      <c r="A234" s="21"/>
      <c r="B234" s="23"/>
      <c r="C234" s="21"/>
      <c r="D234" s="24" t="s">
        <v>191</v>
      </c>
      <c r="E234" s="21"/>
      <c r="F234" s="21"/>
      <c r="G234" s="25"/>
      <c r="H234" s="22"/>
      <c r="I234" s="25"/>
      <c r="J234" s="22"/>
      <c r="K234" s="25"/>
      <c r="L234" s="22"/>
      <c r="M234" s="21"/>
      <c r="N234" s="21"/>
    </row>
    <row r="235" spans="1:14" x14ac:dyDescent="0.25">
      <c r="A235" s="15">
        <v>64</v>
      </c>
      <c r="B235" s="17" t="s">
        <v>163</v>
      </c>
      <c r="C235" s="15"/>
      <c r="D235" s="8"/>
      <c r="E235" s="15" t="s">
        <v>9</v>
      </c>
      <c r="F235" s="15">
        <v>210</v>
      </c>
      <c r="G235" s="16"/>
      <c r="H235" s="18">
        <f>$F235*$G235</f>
        <v>0</v>
      </c>
      <c r="I235" s="16"/>
      <c r="J235" s="18">
        <f>$F235*$I235</f>
        <v>0</v>
      </c>
      <c r="K235" s="16">
        <f>$G235+$I235</f>
        <v>0</v>
      </c>
      <c r="L235" s="18">
        <f>$H235+$J235</f>
        <v>0</v>
      </c>
      <c r="M235" s="15"/>
      <c r="N235" s="15"/>
    </row>
    <row r="236" spans="1:14" x14ac:dyDescent="0.25">
      <c r="A236" s="21"/>
      <c r="B236" s="23"/>
      <c r="C236" s="21"/>
      <c r="D236" s="24" t="s">
        <v>191</v>
      </c>
      <c r="E236" s="21"/>
      <c r="F236" s="21"/>
      <c r="G236" s="25"/>
      <c r="H236" s="22"/>
      <c r="I236" s="25"/>
      <c r="J236" s="22"/>
      <c r="K236" s="25"/>
      <c r="L236" s="22"/>
      <c r="M236" s="21"/>
      <c r="N236" s="21"/>
    </row>
    <row r="237" spans="1:14" x14ac:dyDescent="0.25">
      <c r="A237" s="15">
        <v>65</v>
      </c>
      <c r="B237" s="17" t="s">
        <v>169</v>
      </c>
      <c r="C237" s="15"/>
      <c r="D237" s="8"/>
      <c r="E237" s="15" t="s">
        <v>9</v>
      </c>
      <c r="F237" s="15">
        <v>59</v>
      </c>
      <c r="G237" s="16"/>
      <c r="H237" s="18">
        <f>$F237*$G237</f>
        <v>0</v>
      </c>
      <c r="I237" s="16"/>
      <c r="J237" s="18">
        <f>$F237*$I237</f>
        <v>0</v>
      </c>
      <c r="K237" s="16">
        <f>$G237+$I237</f>
        <v>0</v>
      </c>
      <c r="L237" s="18">
        <f>$H237+$J237</f>
        <v>0</v>
      </c>
      <c r="M237" s="15"/>
      <c r="N237" s="15"/>
    </row>
    <row r="238" spans="1:14" x14ac:dyDescent="0.25">
      <c r="A238" s="21"/>
      <c r="B238" s="23"/>
      <c r="C238" s="21"/>
      <c r="D238" s="24" t="s">
        <v>191</v>
      </c>
      <c r="E238" s="21"/>
      <c r="F238" s="21"/>
      <c r="G238" s="25"/>
      <c r="H238" s="22"/>
      <c r="I238" s="25"/>
      <c r="J238" s="22"/>
      <c r="K238" s="25"/>
      <c r="L238" s="22"/>
      <c r="M238" s="21"/>
      <c r="N238" s="21"/>
    </row>
    <row r="239" spans="1:14" x14ac:dyDescent="0.25">
      <c r="A239" s="15">
        <v>66</v>
      </c>
      <c r="B239" s="17" t="s">
        <v>17</v>
      </c>
      <c r="C239" s="15"/>
      <c r="D239" s="8"/>
      <c r="E239" s="15" t="s">
        <v>13</v>
      </c>
      <c r="F239" s="15">
        <v>1</v>
      </c>
      <c r="G239" s="16"/>
      <c r="H239" s="18">
        <f>$F239*$G239</f>
        <v>0</v>
      </c>
      <c r="I239" s="16"/>
      <c r="J239" s="18">
        <f>$F239*$I239</f>
        <v>0</v>
      </c>
      <c r="K239" s="16">
        <f>$G239+$I239</f>
        <v>0</v>
      </c>
      <c r="L239" s="18">
        <f>$H239+$J239</f>
        <v>0</v>
      </c>
      <c r="M239" s="15"/>
      <c r="N239" s="15"/>
    </row>
    <row r="240" spans="1:14" ht="105.6" x14ac:dyDescent="0.25">
      <c r="B240" s="20"/>
      <c r="D240" s="7" t="s">
        <v>190</v>
      </c>
      <c r="H240" s="19"/>
      <c r="J240" s="19"/>
      <c r="L240" s="19"/>
    </row>
    <row r="241" spans="1:14" x14ac:dyDescent="0.25">
      <c r="B241" s="9">
        <v>1</v>
      </c>
      <c r="C241" s="9" t="s">
        <v>13</v>
      </c>
      <c r="D241" s="7" t="s">
        <v>185</v>
      </c>
    </row>
    <row r="242" spans="1:14" x14ac:dyDescent="0.25">
      <c r="B242" s="9">
        <v>1</v>
      </c>
      <c r="C242" s="9" t="s">
        <v>13</v>
      </c>
      <c r="D242" s="7" t="s">
        <v>184</v>
      </c>
    </row>
    <row r="243" spans="1:14" x14ac:dyDescent="0.25">
      <c r="A243" s="15">
        <v>67</v>
      </c>
      <c r="B243" s="17" t="s">
        <v>33</v>
      </c>
      <c r="C243" s="15"/>
      <c r="D243" s="8"/>
      <c r="E243" s="15" t="s">
        <v>13</v>
      </c>
      <c r="F243" s="15">
        <v>1</v>
      </c>
      <c r="G243" s="16"/>
      <c r="H243" s="18">
        <f>$F243*$G243</f>
        <v>0</v>
      </c>
      <c r="I243" s="16"/>
      <c r="J243" s="18">
        <f>$F243*$I243</f>
        <v>0</v>
      </c>
      <c r="K243" s="16">
        <f>$G243+$I243</f>
        <v>0</v>
      </c>
      <c r="L243" s="18">
        <f>$H243+$J243</f>
        <v>0</v>
      </c>
      <c r="M243" s="15"/>
      <c r="N243" s="15"/>
    </row>
    <row r="244" spans="1:14" x14ac:dyDescent="0.25">
      <c r="D244" s="7" t="s">
        <v>14</v>
      </c>
    </row>
    <row r="245" spans="1:14" x14ac:dyDescent="0.25">
      <c r="D245" s="7" t="s">
        <v>34</v>
      </c>
    </row>
    <row r="246" spans="1:14" x14ac:dyDescent="0.25">
      <c r="D246" s="7" t="s">
        <v>35</v>
      </c>
    </row>
    <row r="247" spans="1:14" x14ac:dyDescent="0.25">
      <c r="D247" s="7" t="s">
        <v>36</v>
      </c>
    </row>
    <row r="248" spans="1:14" x14ac:dyDescent="0.25">
      <c r="A248" s="15">
        <v>68</v>
      </c>
      <c r="B248" s="17" t="s">
        <v>39</v>
      </c>
      <c r="C248" s="15"/>
      <c r="D248" s="8"/>
      <c r="E248" s="15" t="s">
        <v>13</v>
      </c>
      <c r="F248" s="15">
        <v>1</v>
      </c>
      <c r="G248" s="16"/>
      <c r="H248" s="18">
        <f>$F248*$G248</f>
        <v>0</v>
      </c>
      <c r="I248" s="16"/>
      <c r="J248" s="18">
        <f>$F248*$I248</f>
        <v>0</v>
      </c>
      <c r="K248" s="16">
        <f>$G248+$I248</f>
        <v>0</v>
      </c>
      <c r="L248" s="18">
        <f>$H248+$J248</f>
        <v>0</v>
      </c>
      <c r="M248" s="15"/>
      <c r="N248" s="15"/>
    </row>
    <row r="249" spans="1:14" x14ac:dyDescent="0.25">
      <c r="D249" s="7" t="s">
        <v>14</v>
      </c>
    </row>
    <row r="250" spans="1:14" x14ac:dyDescent="0.25">
      <c r="D250" s="7" t="s">
        <v>38</v>
      </c>
    </row>
  </sheetData>
  <customSheetViews>
    <customSheetView guid="{DAEC90D1-4FF0-4120-BB8B-FF6065E6C301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1"/>
      <headerFooter alignWithMargins="0">
        <oddHeader>&amp;CÚV Zlatá Opavice - rekonstrukce&amp;R25-12359-06</oddHeader>
        <oddFooter>&amp;L&amp;8&amp;F/&amp;A&amp;C&amp;8&amp;D / &amp;T&amp;R&amp;8&amp;P/&amp;N</oddFooter>
      </headerFooter>
    </customSheetView>
    <customSheetView guid="{0662DE50-167F-4B25-97FD-A7AED25B9A9B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2"/>
      <headerFooter alignWithMargins="0">
        <oddHeader>&amp;CÚV Zlatá Opavice - rekonstrukce&amp;R25-12359-06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902-01</vt:lpstr>
      <vt:lpstr>'902-01'!Názvy_tisku</vt:lpstr>
      <vt:lpstr>'902-01'!Oblast_tisku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2025-12-04T13:17:40Z</dcterms:modified>
</cp:coreProperties>
</file>